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995" windowHeight="10485"/>
  </bookViews>
  <sheets>
    <sheet name="Infantry" sheetId="5" r:id="rId1"/>
    <sheet name="Tanks" sheetId="6" r:id="rId2"/>
    <sheet name="Recon" sheetId="7" r:id="rId3"/>
    <sheet name="Anti-Tank" sheetId="9" r:id="rId4"/>
    <sheet name="Artillery" sheetId="8" r:id="rId5"/>
    <sheet name="Anti-Aircraft" sheetId="10" r:id="rId6"/>
    <sheet name="Fighters" sheetId="11" r:id="rId7"/>
    <sheet name="Tac Bombers" sheetId="12" r:id="rId8"/>
    <sheet name="Strat Bombers" sheetId="13" r:id="rId9"/>
    <sheet name="Misc" sheetId="14" r:id="rId10"/>
  </sheets>
  <definedNames>
    <definedName name="_8.8_cm_Pak_43_41">#REF!</definedName>
    <definedName name="_8.8_cm_Pak_43_41_a">#REF!</definedName>
    <definedName name="_88mm_Pak_a">'Anti-Tank'!$A$6</definedName>
    <definedName name="a_StuG_IV">Artillery!$A$32</definedName>
    <definedName name="a_StuH_42">'Anti-Tank'!$A$28</definedName>
    <definedName name="p_8.8_cm_FlaK_36">'Anti-Aircraft'!$A$5</definedName>
    <definedName name="p_StuG_IV">'Anti-Tank'!$A$19</definedName>
    <definedName name="p_StuH_42">Artillery!$A$25</definedName>
    <definedName name="StuG_IV_a">#REF!</definedName>
    <definedName name="StuG_IV_p">#REF!</definedName>
    <definedName name="StuH_42_a">#REF!</definedName>
    <definedName name="StuH_42_p">#REF!</definedName>
  </definedNames>
  <calcPr calcId="125725"/>
</workbook>
</file>

<file path=xl/calcChain.xml><?xml version="1.0" encoding="utf-8"?>
<calcChain xmlns="http://schemas.openxmlformats.org/spreadsheetml/2006/main">
  <c r="S14" i="13"/>
  <c r="S10"/>
  <c r="A10"/>
  <c r="S6"/>
  <c r="A6"/>
  <c r="S2"/>
  <c r="A2"/>
  <c r="S29" i="12"/>
  <c r="S2"/>
  <c r="A2"/>
  <c r="S25"/>
  <c r="A25"/>
  <c r="S13"/>
  <c r="A13"/>
  <c r="S22"/>
  <c r="A22"/>
  <c r="S32"/>
  <c r="A32"/>
  <c r="S28" i="11"/>
  <c r="S25"/>
  <c r="A25"/>
  <c r="S2"/>
  <c r="A2"/>
  <c r="S19"/>
  <c r="A19"/>
  <c r="S16"/>
  <c r="A16"/>
  <c r="S22"/>
  <c r="A22"/>
  <c r="S11"/>
  <c r="A11"/>
  <c r="S9" i="10"/>
  <c r="A9"/>
  <c r="S2"/>
  <c r="A2"/>
  <c r="S14"/>
  <c r="A14"/>
  <c r="S28" i="8"/>
  <c r="S23"/>
  <c r="A23"/>
  <c r="S31"/>
  <c r="A31"/>
  <c r="S2"/>
  <c r="A2"/>
  <c r="S16"/>
  <c r="A16"/>
  <c r="S9"/>
  <c r="A9"/>
  <c r="S27" i="9"/>
  <c r="A27"/>
  <c r="S15"/>
  <c r="A15"/>
  <c r="S8"/>
  <c r="A8"/>
  <c r="S2"/>
  <c r="A2"/>
  <c r="S21"/>
  <c r="A21"/>
  <c r="S11"/>
  <c r="A11"/>
  <c r="S41"/>
  <c r="A41"/>
  <c r="S38"/>
  <c r="A38"/>
  <c r="A226" s="1"/>
  <c r="S30"/>
  <c r="A30"/>
  <c r="S35"/>
  <c r="A35"/>
  <c r="S63" i="6"/>
  <c r="A63"/>
  <c r="S59"/>
  <c r="A59"/>
  <c r="S47"/>
  <c r="A47"/>
  <c r="S51"/>
  <c r="A51"/>
  <c r="S31"/>
  <c r="A31"/>
  <c r="S13"/>
  <c r="A13"/>
  <c r="A224" s="1"/>
  <c r="S6"/>
  <c r="A6"/>
  <c r="S2"/>
  <c r="A2"/>
  <c r="S10"/>
  <c r="A10"/>
  <c r="A213" i="13"/>
  <c r="A217" i="12"/>
  <c r="A219" i="11"/>
  <c r="A212" i="10"/>
  <c r="A217" i="8"/>
  <c r="A15"/>
  <c r="AN226" i="9"/>
  <c r="AN224" i="6"/>
  <c r="S2" i="5"/>
  <c r="A2"/>
  <c r="S28"/>
  <c r="A28"/>
  <c r="S32"/>
  <c r="A32"/>
  <c r="S18"/>
  <c r="A18"/>
  <c r="S24"/>
  <c r="A24"/>
  <c r="S15"/>
  <c r="A15"/>
  <c r="S12"/>
  <c r="A12"/>
</calcChain>
</file>

<file path=xl/sharedStrings.xml><?xml version="1.0" encoding="utf-8"?>
<sst xmlns="http://schemas.openxmlformats.org/spreadsheetml/2006/main" count="1648" uniqueCount="609">
  <si>
    <t>Short Name</t>
  </si>
  <si>
    <t>Cost</t>
  </si>
  <si>
    <t>Range</t>
  </si>
  <si>
    <t>Icon</t>
  </si>
  <si>
    <t>Available From</t>
  </si>
  <si>
    <t>Available Till</t>
  </si>
  <si>
    <t>Full Name</t>
  </si>
  <si>
    <t>Add Traits</t>
  </si>
  <si>
    <t>Series</t>
  </si>
  <si>
    <t>Theatre</t>
  </si>
  <si>
    <t>Usable Transports</t>
  </si>
  <si>
    <t>Transport Category</t>
  </si>
  <si>
    <t>Brückenpioniere</t>
  </si>
  <si>
    <t>Bruckenpioniere.png</t>
  </si>
  <si>
    <t>beng close minekiller</t>
  </si>
  <si>
    <t>Bridge</t>
  </si>
  <si>
    <t>land sea rail air glider</t>
  </si>
  <si>
    <t>Kavallerie</t>
  </si>
  <si>
    <t>Kavallerie.png</t>
  </si>
  <si>
    <t>close minekiller</t>
  </si>
  <si>
    <t>Cavalry</t>
  </si>
  <si>
    <t xml:space="preserve">sea rail </t>
  </si>
  <si>
    <t>Pioniere</t>
  </si>
  <si>
    <t>Pioniere.png</t>
  </si>
  <si>
    <t>meng close fortkiller minesweeper</t>
  </si>
  <si>
    <t>Eng</t>
  </si>
  <si>
    <t>Pioniere 43</t>
  </si>
  <si>
    <t>SE Gebirgsjäger</t>
  </si>
  <si>
    <t>SS_Gebirgsjager.png</t>
  </si>
  <si>
    <t>alpine close bonus minekiller</t>
  </si>
  <si>
    <t>Mnt</t>
  </si>
  <si>
    <t>Gebirgsjäger</t>
  </si>
  <si>
    <t>Gebirgsjager.png</t>
  </si>
  <si>
    <t>alpine close minekiller</t>
  </si>
  <si>
    <t>43 Gebirgsjäger</t>
  </si>
  <si>
    <t>Gebirgsjager_43.png</t>
  </si>
  <si>
    <t>SE Gebirgsjäger 43</t>
  </si>
  <si>
    <t>Kradschützen</t>
  </si>
  <si>
    <t>BMW_R12.png</t>
  </si>
  <si>
    <t>Motor</t>
  </si>
  <si>
    <t>sea rail glider</t>
  </si>
  <si>
    <t>Fallschirmjäger</t>
  </si>
  <si>
    <t>Fallshirmjager.png</t>
  </si>
  <si>
    <t>para close fortkiller minekiller</t>
  </si>
  <si>
    <t>Para</t>
  </si>
  <si>
    <t>43 Fallschirmjäger</t>
  </si>
  <si>
    <t>Fallshirmjager_43.png</t>
  </si>
  <si>
    <t>SE Infanterie</t>
  </si>
  <si>
    <t>SS_Inf.png</t>
  </si>
  <si>
    <t xml:space="preserve">close bonus minekiller </t>
  </si>
  <si>
    <t>Regular</t>
  </si>
  <si>
    <t>Wehrmacht Inf</t>
  </si>
  <si>
    <t>Wehrmacht_Inf.png</t>
  </si>
  <si>
    <t>Wehrmacht Infanterie</t>
  </si>
  <si>
    <t>close minekiller glider</t>
  </si>
  <si>
    <t>SE Grenadier</t>
  </si>
  <si>
    <t>SS_HW.png</t>
  </si>
  <si>
    <t>close bonus minekiller</t>
  </si>
  <si>
    <t>Grenadier</t>
  </si>
  <si>
    <t>Wehrmacht_HW.png</t>
  </si>
  <si>
    <t>43 Wehrmacht Inf</t>
  </si>
  <si>
    <t>Wehrmacht_Inf_43.png</t>
  </si>
  <si>
    <t>43 Wehrmacht Infanterie</t>
  </si>
  <si>
    <t>43 Grenadier</t>
  </si>
  <si>
    <t>Wehrmacht_HW_43.png</t>
  </si>
  <si>
    <t>SE Infanterie 43</t>
  </si>
  <si>
    <t>SE Grenadier 43</t>
  </si>
  <si>
    <t>Panzer 38(t)A</t>
  </si>
  <si>
    <t>Panzer_38(t)A.png</t>
  </si>
  <si>
    <t>rott</t>
  </si>
  <si>
    <t>Pz38</t>
  </si>
  <si>
    <t>Panzer IA</t>
  </si>
  <si>
    <t>Panzer_IA.png</t>
  </si>
  <si>
    <t>Panzer I Ausf. A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</si>
  <si>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</si>
  <si>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</si>
  <si>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</si>
  <si>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</si>
  <si>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</si>
  <si>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</si>
  <si>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</si>
  <si>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</si>
  <si>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II Flamm</t>
  </si>
  <si>
    <t>Panzer_II_Flamm.png</t>
  </si>
  <si>
    <t xml:space="preserve">meng fortkiller </t>
  </si>
  <si>
    <t>SE Panzer IIIF</t>
  </si>
  <si>
    <t>SS_Panzer_IIIE.png</t>
  </si>
  <si>
    <t>SE Panzer III Ausf. F</t>
  </si>
  <si>
    <t xml:space="preserve">rott bonus </t>
  </si>
  <si>
    <t>PzIII</t>
  </si>
  <si>
    <t>Panzer IIIF</t>
  </si>
  <si>
    <t>Panzer_IIIE.png</t>
  </si>
  <si>
    <t>Panzer III Ausf. F</t>
  </si>
  <si>
    <t>SE Panzer IIIG</t>
  </si>
  <si>
    <t>SS_Panzer_IIIJ.png</t>
  </si>
  <si>
    <t>SE Panzer III Ausf. G</t>
  </si>
  <si>
    <t>Panzer IIIG</t>
  </si>
  <si>
    <t>Panzer_IIIJ.png</t>
  </si>
  <si>
    <t>Panzer III Ausf. G</t>
  </si>
  <si>
    <t>SE Panzer IIIH</t>
  </si>
  <si>
    <t>SE Panzer III Ausf. H</t>
  </si>
  <si>
    <t>rott bonus</t>
  </si>
  <si>
    <t>Panzer IIIH</t>
  </si>
  <si>
    <t>Panzer III Ausf. H</t>
  </si>
  <si>
    <t>SE Panzer IIIJ</t>
  </si>
  <si>
    <t>SE Panzer III Ausf. J</t>
  </si>
  <si>
    <t>Panzer IIIJ</t>
  </si>
  <si>
    <t>Panzer III Ausf. J</t>
  </si>
  <si>
    <t>Panzer IIIJ/1</t>
  </si>
  <si>
    <t>Panzer_IIIJ-1.png</t>
  </si>
  <si>
    <t>Panzer III Ausf. J/1</t>
  </si>
  <si>
    <t>SE Panzer IIIJ/1</t>
  </si>
  <si>
    <t>SS_Panzer_IIIJ-1.png</t>
  </si>
  <si>
    <t>SE Panzer III Ausf. J/1</t>
  </si>
  <si>
    <t>Panzer IIIN</t>
  </si>
  <si>
    <t>Panzer_IIIN.png</t>
  </si>
  <si>
    <t>Panzer III Ausf. N</t>
  </si>
  <si>
    <t>SE Panzer IIIN</t>
  </si>
  <si>
    <t>SS_Panzer_IIIN.png</t>
  </si>
  <si>
    <t>SE Panzer III Ausf. N</t>
  </si>
  <si>
    <t>Panzer IIIL</t>
  </si>
  <si>
    <t>Panzer_IIIL.png</t>
  </si>
  <si>
    <t>Panzer III Ausf. L</t>
  </si>
  <si>
    <t>SE Panzer IIIL</t>
  </si>
  <si>
    <t>SS_Panzer_IIIL.png</t>
  </si>
  <si>
    <t>SE Panzer III Ausf. L</t>
  </si>
  <si>
    <t>Panzer IIIM</t>
  </si>
  <si>
    <t>Panzer III Ausf. M</t>
  </si>
  <si>
    <t>SE Panzer IIIM</t>
  </si>
  <si>
    <t>SE Panzer III Ausf. M</t>
  </si>
  <si>
    <t>Panzer IVD</t>
  </si>
  <si>
    <t>Panzer_IVD.png</t>
  </si>
  <si>
    <t>Panzer IV Ausf. D</t>
  </si>
  <si>
    <t>PzIV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</si>
  <si>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</si>
  <si>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</si>
  <si>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</si>
  <si>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</si>
  <si>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</si>
  <si>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</si>
  <si>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Panzer IVE</t>
  </si>
  <si>
    <t>Panzer_IVF.png</t>
  </si>
  <si>
    <t>Panzer IV Ausf. E</t>
  </si>
  <si>
    <t>SE Panzer IVF</t>
  </si>
  <si>
    <t>SE Panzer IV Ausf. F</t>
  </si>
  <si>
    <t>Panzer IVF</t>
  </si>
  <si>
    <t>Panzer IV Ausf. F</t>
  </si>
  <si>
    <t>Panzer IVF/2</t>
  </si>
  <si>
    <t>Panzer_IVF-2.png</t>
  </si>
  <si>
    <t>Panzer IV Ausf. F/2</t>
  </si>
  <si>
    <t>SE Panzer IVF/2</t>
  </si>
  <si>
    <t>SS_Panzer_IVF-2.png</t>
  </si>
  <si>
    <t>SE Panzer IV Ausf. F/2</t>
  </si>
  <si>
    <t>Panzer IVG</t>
  </si>
  <si>
    <t>Panzer IV Ausf. G</t>
  </si>
  <si>
    <t>SE Panzer IVG</t>
  </si>
  <si>
    <t>SE Panzer IV Ausf. G</t>
  </si>
  <si>
    <t>Panzer IVH</t>
  </si>
  <si>
    <t>Panzer_IVH.png</t>
  </si>
  <si>
    <t>Panzer IV Ausf. H</t>
  </si>
  <si>
    <t>SE Panzer IVH</t>
  </si>
  <si>
    <t>SS_Panzer_IVH.png</t>
  </si>
  <si>
    <t>SE Panzer IV Ausf. H</t>
  </si>
  <si>
    <t>Panzer IVJ</t>
  </si>
  <si>
    <t>Panzer IV Ausf. J</t>
  </si>
  <si>
    <t>SE Panzer IVJ</t>
  </si>
  <si>
    <t>SE Panzer IV Ausf. J</t>
  </si>
  <si>
    <t>SE Panther D</t>
  </si>
  <si>
    <t>SS_Panther_D.png</t>
  </si>
  <si>
    <t>SE Panzer V Ausf. D  Panther</t>
  </si>
  <si>
    <t>PzV</t>
  </si>
  <si>
    <t>Panther D</t>
  </si>
  <si>
    <t>Panther_D.png</t>
  </si>
  <si>
    <t>Panzer V Ausf. D  Panther</t>
  </si>
  <si>
    <t>Panther A</t>
  </si>
  <si>
    <t>Panzer V Ausf. A  Panther</t>
  </si>
  <si>
    <t>SE Panther A</t>
  </si>
  <si>
    <t>SE Panzer V Ausf. A  Panther</t>
  </si>
  <si>
    <t>Panther G</t>
  </si>
  <si>
    <t>Panther_G.png</t>
  </si>
  <si>
    <t>Panzer V Ausf. G Panther</t>
  </si>
  <si>
    <t>SE Panther G</t>
  </si>
  <si>
    <t>SS_Panther_G.png</t>
  </si>
  <si>
    <t>SE Panzer V Ausf. G Panther</t>
  </si>
  <si>
    <t>Tiger I</t>
  </si>
  <si>
    <t>Tiger_I.png</t>
  </si>
  <si>
    <t>Panzer VI Ausf. E Tiger</t>
  </si>
  <si>
    <t xml:space="preserve">rott </t>
  </si>
  <si>
    <t>PzVI</t>
  </si>
  <si>
    <t>SE Tiger I</t>
  </si>
  <si>
    <t>SS_Tiger_I.png</t>
  </si>
  <si>
    <t>SE Panzer VI Ausf. E Tiger</t>
  </si>
  <si>
    <t>Tiger II</t>
  </si>
  <si>
    <t>Tiger_II.png</t>
  </si>
  <si>
    <t>Panzer VI Ausf. B Königstiger</t>
  </si>
  <si>
    <t>PzVII</t>
  </si>
  <si>
    <t>SE Tiger II</t>
  </si>
  <si>
    <t>SS_Tiger_II.png</t>
  </si>
  <si>
    <t>SE Panzer VI Ausf. B Konigstiger</t>
  </si>
  <si>
    <t>Maus</t>
  </si>
  <si>
    <t>Maus.png</t>
  </si>
  <si>
    <t>Panzer VII Maus</t>
  </si>
  <si>
    <t>PzVIII</t>
  </si>
  <si>
    <t>SE Maus</t>
  </si>
  <si>
    <t>SS_Maus.png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</si>
  <si>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</si>
  <si>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</si>
  <si>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</si>
  <si>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</si>
  <si>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</si>
  <si>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</si>
  <si>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</si>
  <si>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</si>
  <si>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</si>
  <si>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Panzer IIF</t>
  </si>
  <si>
    <t>Panzer_IIF.png</t>
  </si>
  <si>
    <t>Panzer II Ausf. F</t>
  </si>
  <si>
    <t>SdKfz 233 8Rad</t>
  </si>
  <si>
    <t>SdKfz_233_8Rad.png</t>
  </si>
  <si>
    <t>Sd.Kfz. 233 8-rad</t>
  </si>
  <si>
    <t>Panzer II Luchs</t>
  </si>
  <si>
    <t>Panzer_II_Luchs.png</t>
  </si>
  <si>
    <t>Panzer II Ausf. L</t>
  </si>
  <si>
    <t xml:space="preserve"> rott</t>
  </si>
  <si>
    <t>SdKfz 234/2 8Rad</t>
  </si>
  <si>
    <t>SdKfz_234-2_8Rad.png</t>
  </si>
  <si>
    <t>Sd.Kfz. 234/2 8-rad</t>
  </si>
  <si>
    <t>SdKfz 234/1 8Rad</t>
  </si>
  <si>
    <t>SdKfz_234-1_8Rad.png</t>
  </si>
  <si>
    <t>Sd.Kfz. 234/1 8-rad</t>
  </si>
  <si>
    <t>Elefant</t>
  </si>
  <si>
    <t>Elefant.png</t>
  </si>
  <si>
    <t>fixedt</t>
  </si>
  <si>
    <t>Elef</t>
  </si>
  <si>
    <t>Nashorn</t>
  </si>
  <si>
    <t>Nashorn.png</t>
  </si>
  <si>
    <t>JagIV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</si>
  <si>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</si>
  <si>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</si>
  <si>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</si>
  <si>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</si>
  <si>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</si>
  <si>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</si>
  <si>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Jagdpanther</t>
  </si>
  <si>
    <t>Jagdpanther.png</t>
  </si>
  <si>
    <t>JagPant</t>
  </si>
  <si>
    <t>Jagdtiger</t>
  </si>
  <si>
    <t>Jagdtiger.png</t>
  </si>
  <si>
    <t>JagTig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</si>
  <si>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</si>
  <si>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</si>
  <si>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</si>
  <si>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</si>
  <si>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</si>
  <si>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</si>
  <si>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</si>
  <si>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</si>
  <si>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</si>
  <si>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</si>
  <si>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</si>
  <si>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</si>
  <si>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</si>
  <si>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</si>
  <si>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</si>
  <si>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</si>
  <si>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Hetzer</t>
  </si>
  <si>
    <t>Hetzer.png</t>
  </si>
  <si>
    <t>Jagdpanzer 38(t) Hetzer</t>
  </si>
  <si>
    <t>3.7 cm Pak 36</t>
  </si>
  <si>
    <t>3.7_cm_Pak_36.png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</si>
  <si>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</si>
  <si>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</si>
  <si>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</si>
  <si>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</si>
  <si>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</si>
  <si>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</si>
  <si>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</si>
  <si>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</si>
  <si>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</si>
  <si>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</si>
  <si>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</si>
  <si>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</si>
  <si>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</si>
  <si>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</si>
  <si>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</si>
  <si>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</si>
  <si>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</si>
  <si>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</si>
  <si>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</si>
  <si>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</si>
  <si>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</si>
  <si>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</si>
  <si>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</si>
  <si>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</si>
  <si>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</si>
  <si>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</si>
  <si>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</si>
  <si>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</si>
  <si>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</si>
  <si>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</si>
  <si>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</si>
  <si>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</si>
  <si>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</si>
  <si>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</si>
  <si>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</si>
  <si>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</si>
  <si>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</si>
  <si>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</si>
  <si>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</si>
  <si>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Wurfrahmen 40</t>
  </si>
  <si>
    <t>Wurfrahmen_40.png</t>
  </si>
  <si>
    <t>21 cm Nblwf 42</t>
  </si>
  <si>
    <t>21 cm Nebelwerfer 42</t>
  </si>
  <si>
    <t>Panzerwerfer 42</t>
  </si>
  <si>
    <t>Maultier.png</t>
  </si>
  <si>
    <t>Panzerwerfer 42 auf Maultier</t>
  </si>
  <si>
    <t>30 cm Nblwf 43</t>
  </si>
  <si>
    <t>30_cm_NbWf_43.png</t>
  </si>
  <si>
    <t>30 cm Nebelwerfer 43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</si>
  <si>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</si>
  <si>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</si>
  <si>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</si>
  <si>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</si>
  <si>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</si>
  <si>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</si>
  <si>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</si>
  <si>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>Wespe</t>
  </si>
  <si>
    <t>Wespe.png</t>
  </si>
  <si>
    <t>Hummel</t>
  </si>
  <si>
    <t>Hummel.png</t>
  </si>
  <si>
    <t xml:space="preserve">sIG 38(t) M </t>
  </si>
  <si>
    <t>sIG_38(t)_M.png</t>
  </si>
  <si>
    <t xml:space="preserve">sIG 38(t) Ausf. M </t>
  </si>
  <si>
    <t>StuG IIIB</t>
  </si>
  <si>
    <t>StuG_IIIA.png</t>
  </si>
  <si>
    <t>StuG III Ausf. B</t>
  </si>
  <si>
    <t>fortkiller minekiller</t>
  </si>
  <si>
    <t>StuGATY</t>
  </si>
  <si>
    <t>StuH 42</t>
  </si>
  <si>
    <t>StuH_42.png</t>
  </si>
  <si>
    <t>Sturmhaubitze 42</t>
  </si>
  <si>
    <t>fortkiller primary minekiller</t>
  </si>
  <si>
    <t>Brummbär</t>
  </si>
  <si>
    <t>Brummbar.png</t>
  </si>
  <si>
    <t>280mm K5</t>
  </si>
  <si>
    <t>280mm_K5.png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</si>
  <si>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</si>
  <si>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</si>
  <si>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</si>
  <si>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</si>
  <si>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</si>
  <si>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</si>
  <si>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</si>
  <si>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</si>
  <si>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</si>
  <si>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</si>
  <si>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</si>
  <si>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</si>
  <si>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</si>
  <si>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2 cm FlaK 38</t>
  </si>
  <si>
    <t>2_cm_FlaK_38.png</t>
  </si>
  <si>
    <t>FlaK</t>
  </si>
  <si>
    <t>3.7 cm FlaK 37</t>
  </si>
  <si>
    <t>3.7_cm_FlaK_37.png</t>
  </si>
  <si>
    <t>8.8 cm FlaK 36</t>
  </si>
  <si>
    <t>8.8_cm_FlaK_36.png</t>
  </si>
  <si>
    <t>primary</t>
  </si>
  <si>
    <t>2 cm Flakvierling 38</t>
  </si>
  <si>
    <t>Flakvierling.png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</si>
  <si>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</si>
  <si>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</si>
  <si>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</si>
  <si>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</si>
  <si>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</si>
  <si>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</si>
  <si>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</si>
  <si>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</si>
  <si>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</si>
  <si>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</si>
  <si>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</si>
  <si>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Fort</t>
  </si>
  <si>
    <t>Axis_Fort.png</t>
  </si>
  <si>
    <t>lsup</t>
  </si>
  <si>
    <t>Strongpoint</t>
  </si>
  <si>
    <t>Axis_Strongpoint.png</t>
  </si>
  <si>
    <t>Fw 190A</t>
  </si>
  <si>
    <t>Fw_190A.png</t>
  </si>
  <si>
    <t>Focke-Wulf Fw 190 A</t>
  </si>
  <si>
    <t>Focke</t>
  </si>
  <si>
    <t>SE Fw 190A</t>
  </si>
  <si>
    <t>SE_Fw_190A.png</t>
  </si>
  <si>
    <t xml:space="preserve">bonus </t>
  </si>
  <si>
    <t>Fw 190D-9</t>
  </si>
  <si>
    <t>Fw_190D-9.png</t>
  </si>
  <si>
    <t>Focke-Wulf Fw 190 D-9</t>
  </si>
  <si>
    <t>He 162A</t>
  </si>
  <si>
    <t>He_162A.png</t>
  </si>
  <si>
    <t>Heinkel He 162 A Volksjager</t>
  </si>
  <si>
    <t>He1</t>
  </si>
  <si>
    <t>Me 163B</t>
  </si>
  <si>
    <t>Me_163B.png</t>
  </si>
  <si>
    <t>Messerschmitt Me 163 B Komet</t>
  </si>
  <si>
    <t>Me1</t>
  </si>
  <si>
    <t>Me 262A</t>
  </si>
  <si>
    <t>Me_262A.png</t>
  </si>
  <si>
    <t>Messerschmitt Me 262 A Schwalbe</t>
  </si>
  <si>
    <t>Me2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</si>
  <si>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</si>
  <si>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</si>
  <si>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</si>
  <si>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</si>
  <si>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</si>
  <si>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</si>
  <si>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</si>
  <si>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SE Bf 109F</t>
  </si>
  <si>
    <t>SE_Bf_109F.png</t>
  </si>
  <si>
    <t>Bf 109G</t>
  </si>
  <si>
    <t>Bf_109G.png</t>
  </si>
  <si>
    <t>Messerschmitt Bf 109 G</t>
  </si>
  <si>
    <t>SE Bf 109G</t>
  </si>
  <si>
    <t>SE_Bf_109G.png</t>
  </si>
  <si>
    <t>Bf 109K</t>
  </si>
  <si>
    <t>Bf_109K.png</t>
  </si>
  <si>
    <t>Messerschmitt Bf 109 K</t>
  </si>
  <si>
    <t>SE Bf 109K</t>
  </si>
  <si>
    <t>SE_Bf_109K.png</t>
  </si>
  <si>
    <t>Ta 152H</t>
  </si>
  <si>
    <t>Ta_152H.png</t>
  </si>
  <si>
    <t>Focke-Wulf Ta 152 H</t>
  </si>
  <si>
    <t>Ta1</t>
  </si>
  <si>
    <t>Go 229A</t>
  </si>
  <si>
    <t>Go-229.png</t>
  </si>
  <si>
    <t>Gotha Go 229 A Flying Wing</t>
  </si>
  <si>
    <t>Do 335A</t>
  </si>
  <si>
    <t>Do_335A.png</t>
  </si>
  <si>
    <t>Dornier Do 335 A Pfeil</t>
  </si>
  <si>
    <t>Do1</t>
  </si>
  <si>
    <t>Hs 129B</t>
  </si>
  <si>
    <t>Hs-129.png</t>
  </si>
  <si>
    <t>Henschel Hs 129</t>
  </si>
  <si>
    <t>Henschel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</si>
  <si>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</si>
  <si>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</si>
  <si>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</si>
  <si>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</si>
  <si>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</si>
  <si>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</si>
  <si>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</si>
  <si>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SE Ju 87R</t>
  </si>
  <si>
    <t>SE_Ju_87R.png</t>
  </si>
  <si>
    <t>Ju 87D</t>
  </si>
  <si>
    <t>Ju_87D.png</t>
  </si>
  <si>
    <t>Junkers Ju 87 D</t>
  </si>
  <si>
    <t>SE Ju 87D</t>
  </si>
  <si>
    <t>SE_Ju_87D.png</t>
  </si>
  <si>
    <t>Ju 87G</t>
  </si>
  <si>
    <t>Ju_87G.png</t>
  </si>
  <si>
    <t>Junkers Ju 87 G</t>
  </si>
  <si>
    <t>SE Ju 87G</t>
  </si>
  <si>
    <t>SE_Ju_87G.png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</si>
  <si>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</si>
  <si>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</si>
  <si>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</si>
  <si>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</si>
  <si>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</si>
  <si>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</si>
  <si>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</si>
  <si>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</si>
  <si>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</si>
  <si>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</si>
  <si>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</si>
  <si>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</si>
  <si>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</si>
  <si>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</si>
  <si>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SE Bf 110C</t>
  </si>
  <si>
    <t>SE_Bf_110C.png</t>
  </si>
  <si>
    <t>SE Bf 110D</t>
  </si>
  <si>
    <t>SE_Bf_110D.png</t>
  </si>
  <si>
    <t>Bf 110F</t>
  </si>
  <si>
    <t>Bf_110F.png</t>
  </si>
  <si>
    <t>Messerschmitt Bf 110 F</t>
  </si>
  <si>
    <t>SE Bf 110F</t>
  </si>
  <si>
    <t>SE_Bf_110F.png</t>
  </si>
  <si>
    <t>Bf 110G</t>
  </si>
  <si>
    <t>Bf_110G.png</t>
  </si>
  <si>
    <t>Messerschmitt Bf 110 G</t>
  </si>
  <si>
    <t>SE Bf 110G</t>
  </si>
  <si>
    <t>SE_Bf_110G.png</t>
  </si>
  <si>
    <t>Me 410A</t>
  </si>
  <si>
    <t>Me_410A.png</t>
  </si>
  <si>
    <t>Messerschmitt Me 410 A</t>
  </si>
  <si>
    <t>Ar 234B</t>
  </si>
  <si>
    <t>Ar-234.png</t>
  </si>
  <si>
    <t>Arado Ar 234 B Blitz</t>
  </si>
  <si>
    <t>Do 17Z</t>
  </si>
  <si>
    <t>Do_17Z.png</t>
  </si>
  <si>
    <t>Dornier Do 17 Z</t>
  </si>
  <si>
    <t>lsup carpb</t>
  </si>
  <si>
    <t>Do</t>
  </si>
  <si>
    <t>Do 217E</t>
  </si>
  <si>
    <t>Do_217E.png</t>
  </si>
  <si>
    <t>Dornier Do 217 E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</si>
  <si>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</si>
  <si>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</si>
  <si>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</si>
  <si>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</si>
  <si>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</si>
  <si>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</si>
  <si>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</si>
  <si>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Ju 88A</t>
  </si>
  <si>
    <t>Ju_88A.png</t>
  </si>
  <si>
    <t>Junkers Ju 88 A</t>
  </si>
  <si>
    <t>Ju</t>
  </si>
  <si>
    <t>Ju 188A</t>
  </si>
  <si>
    <t>Ju_188A.png</t>
  </si>
  <si>
    <t>Junkers Ju 188 A</t>
  </si>
  <si>
    <t>E 555I</t>
  </si>
  <si>
    <t>E-555.png</t>
  </si>
  <si>
    <t>Arado E 555 I Amerika Bomber</t>
  </si>
  <si>
    <t>U-boat</t>
  </si>
  <si>
    <t>Axis_Submarine.png</t>
  </si>
  <si>
    <t>Destroyer</t>
  </si>
  <si>
    <t>Axis_Destroyer.png</t>
  </si>
  <si>
    <t>Schnellboote</t>
  </si>
  <si>
    <t>Schnellboote.png</t>
  </si>
  <si>
    <t>Battlecrusier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</si>
  <si>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</si>
  <si>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</si>
  <si>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</si>
  <si>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</si>
  <si>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</si>
  <si>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</si>
  <si>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Carrier</t>
  </si>
  <si>
    <t>Axis_Carrier.png</t>
  </si>
  <si>
    <t>SdKfz 7</t>
  </si>
  <si>
    <t>SdKfz_7.png</t>
  </si>
  <si>
    <t>Sd.Kfz. 7</t>
  </si>
  <si>
    <t>heavypull</t>
  </si>
  <si>
    <t>Opel Blitz</t>
  </si>
  <si>
    <t>Opel_Blitz.png</t>
  </si>
  <si>
    <t>SE Opel Blitz</t>
  </si>
  <si>
    <t>SS_Opel_Blitz.png</t>
  </si>
  <si>
    <t>SdKfz  251/1</t>
  </si>
  <si>
    <t>SdKfz_251-1.png</t>
  </si>
  <si>
    <t>Sd.Kfz.  251/1</t>
  </si>
  <si>
    <t>SE SdKfz  251/1</t>
  </si>
  <si>
    <t>SS_SdKfz_251-1.png</t>
  </si>
  <si>
    <t>SdKfz  250/1</t>
  </si>
  <si>
    <t>SdKfz_250-1.png</t>
  </si>
  <si>
    <t>Sd.Kfz.  250/1</t>
  </si>
  <si>
    <t>SE SdKfz  250/1</t>
  </si>
  <si>
    <t>SS_SdKfz_250-1.png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</si>
  <si>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</si>
  <si>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</si>
  <si>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</si>
  <si>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</si>
  <si>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</si>
  <si>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</si>
  <si>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</si>
  <si>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</si>
  <si>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Landing Craft</t>
  </si>
  <si>
    <t>Axis_Landing_Craft.png</t>
  </si>
  <si>
    <t>Train</t>
  </si>
  <si>
    <t>Axis_Train.png</t>
  </si>
  <si>
    <t>Armoured Train</t>
  </si>
  <si>
    <t>Axis_Armoured_Train.png</t>
  </si>
  <si>
    <t>Ammo</t>
  </si>
  <si>
    <t>Fuel</t>
  </si>
  <si>
    <t>Move</t>
  </si>
  <si>
    <t>Spot</t>
  </si>
  <si>
    <t>Init</t>
  </si>
  <si>
    <t>Soft A</t>
  </si>
  <si>
    <t>Hard A</t>
  </si>
  <si>
    <t>Air A</t>
  </si>
  <si>
    <t>Naval A</t>
  </si>
  <si>
    <t>Air D</t>
  </si>
  <si>
    <t>Ground D</t>
  </si>
  <si>
    <t>Close D</t>
  </si>
  <si>
    <t>Soft</t>
  </si>
  <si>
    <t>Hard</t>
  </si>
  <si>
    <t>Air</t>
  </si>
  <si>
    <t>Naval</t>
  </si>
  <si>
    <t>Target</t>
  </si>
  <si>
    <t>Horse</t>
  </si>
  <si>
    <t>Leg</t>
  </si>
  <si>
    <t>Alpine</t>
  </si>
  <si>
    <t>Wheeled</t>
  </si>
  <si>
    <t>Tracked</t>
  </si>
  <si>
    <t>Towed</t>
  </si>
  <si>
    <t>HalfTrack</t>
  </si>
  <si>
    <t>All terrain</t>
  </si>
  <si>
    <t>Rail</t>
  </si>
  <si>
    <t>Move Type</t>
  </si>
  <si>
    <t>ROF</t>
  </si>
  <si>
    <t>MP</t>
  </si>
  <si>
    <t>Y</t>
  </si>
  <si>
    <t>StuG_IV_ATY.png</t>
  </si>
  <si>
    <t>nopurchase minekiller</t>
  </si>
  <si>
    <t>StuH42_AT.png</t>
  </si>
  <si>
    <t>fixedt nopurchase</t>
  </si>
  <si>
    <t>Grand Count</t>
  </si>
  <si>
    <t>Fortifications</t>
  </si>
  <si>
    <t>Naval Assets</t>
  </si>
  <si>
    <t>Transport</t>
  </si>
  <si>
    <t>FK Total</t>
  </si>
  <si>
    <t>Grand Total</t>
  </si>
  <si>
    <t>There is no series data for Recon units</t>
  </si>
  <si>
    <t>There is no series data for Misc units</t>
  </si>
  <si>
    <t>No Series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</si>
</sst>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1" applyAlignment="1" applyProtection="1">
      <alignment horizontal="center"/>
    </xf>
    <xf numFmtId="0" fontId="1" fillId="0" borderId="0" xfId="0" applyNumberFormat="1" applyFont="1"/>
    <xf numFmtId="14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1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 s="3" customFormat="1">
      <c r="A2" s="3" t="str">
        <f>X3</f>
        <v>Regular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>
        <f>S3</f>
        <v>14246</v>
      </c>
      <c r="U2" s="4"/>
    </row>
    <row r="3" spans="1:28">
      <c r="A3" t="s">
        <v>51</v>
      </c>
      <c r="B3">
        <v>127</v>
      </c>
      <c r="C3" s="2">
        <v>6</v>
      </c>
      <c r="D3" s="2">
        <v>0</v>
      </c>
      <c r="E3" s="2">
        <v>3</v>
      </c>
      <c r="F3" s="2" t="s">
        <v>584</v>
      </c>
      <c r="G3" s="2">
        <v>2</v>
      </c>
      <c r="H3" s="2">
        <v>0</v>
      </c>
      <c r="I3" s="2">
        <v>2</v>
      </c>
      <c r="J3" s="2">
        <v>4</v>
      </c>
      <c r="K3" s="2">
        <v>1</v>
      </c>
      <c r="L3" s="2">
        <v>0</v>
      </c>
      <c r="M3" s="2">
        <v>1</v>
      </c>
      <c r="O3" s="2">
        <v>8</v>
      </c>
      <c r="P3" s="2">
        <v>16</v>
      </c>
      <c r="Q3" s="2">
        <v>2</v>
      </c>
      <c r="R3" s="2" t="s">
        <v>578</v>
      </c>
      <c r="S3" s="1">
        <v>14246</v>
      </c>
      <c r="T3" t="s">
        <v>54</v>
      </c>
      <c r="V3" t="s">
        <v>52</v>
      </c>
      <c r="W3" s="1">
        <v>17167</v>
      </c>
      <c r="X3" t="s">
        <v>50</v>
      </c>
      <c r="Z3" t="s">
        <v>16</v>
      </c>
      <c r="AB3" t="s">
        <v>53</v>
      </c>
    </row>
    <row r="4" spans="1:28">
      <c r="A4" t="s">
        <v>58</v>
      </c>
      <c r="B4">
        <v>167</v>
      </c>
      <c r="C4" s="2">
        <v>5</v>
      </c>
      <c r="D4" s="2">
        <v>0</v>
      </c>
      <c r="E4" s="2">
        <v>2</v>
      </c>
      <c r="F4" s="2" t="s">
        <v>584</v>
      </c>
      <c r="G4" s="2">
        <v>2</v>
      </c>
      <c r="H4" s="2">
        <v>0</v>
      </c>
      <c r="I4" s="2">
        <v>3</v>
      </c>
      <c r="J4" s="2">
        <v>5</v>
      </c>
      <c r="K4" s="2">
        <v>3</v>
      </c>
      <c r="L4" s="2">
        <v>-1</v>
      </c>
      <c r="M4" s="2">
        <v>1</v>
      </c>
      <c r="O4" s="2">
        <v>8</v>
      </c>
      <c r="P4" s="2">
        <v>17</v>
      </c>
      <c r="Q4" s="2">
        <v>2</v>
      </c>
      <c r="R4" s="2" t="s">
        <v>578</v>
      </c>
      <c r="S4" s="1">
        <v>14611</v>
      </c>
      <c r="T4" t="s">
        <v>19</v>
      </c>
      <c r="V4" t="s">
        <v>59</v>
      </c>
      <c r="W4" s="1">
        <v>17167</v>
      </c>
      <c r="X4" t="s">
        <v>50</v>
      </c>
      <c r="Z4" t="s">
        <v>16</v>
      </c>
    </row>
    <row r="5" spans="1:28">
      <c r="A5" t="s">
        <v>60</v>
      </c>
      <c r="B5">
        <v>187</v>
      </c>
      <c r="C5" s="2">
        <v>6</v>
      </c>
      <c r="D5" s="2">
        <v>0</v>
      </c>
      <c r="E5" s="2">
        <v>3</v>
      </c>
      <c r="F5" s="2" t="s">
        <v>584</v>
      </c>
      <c r="G5" s="2">
        <v>2</v>
      </c>
      <c r="H5" s="2">
        <v>0</v>
      </c>
      <c r="I5" s="2">
        <v>3</v>
      </c>
      <c r="J5" s="2">
        <v>6</v>
      </c>
      <c r="K5" s="2">
        <v>6</v>
      </c>
      <c r="L5" s="2">
        <v>0</v>
      </c>
      <c r="M5" s="2">
        <v>1</v>
      </c>
      <c r="O5" s="2">
        <v>8</v>
      </c>
      <c r="P5" s="2">
        <v>16</v>
      </c>
      <c r="Q5" s="2">
        <v>2</v>
      </c>
      <c r="R5" s="2" t="s">
        <v>578</v>
      </c>
      <c r="S5" s="1">
        <v>15707</v>
      </c>
      <c r="T5" t="s">
        <v>19</v>
      </c>
      <c r="V5" t="s">
        <v>61</v>
      </c>
      <c r="W5" s="1">
        <v>16803</v>
      </c>
      <c r="X5" t="s">
        <v>50</v>
      </c>
      <c r="Z5" t="s">
        <v>16</v>
      </c>
      <c r="AB5" t="s">
        <v>62</v>
      </c>
    </row>
    <row r="6" spans="1:28">
      <c r="A6" t="s">
        <v>63</v>
      </c>
      <c r="B6">
        <v>227</v>
      </c>
      <c r="C6" s="2">
        <v>5</v>
      </c>
      <c r="D6" s="2">
        <v>0</v>
      </c>
      <c r="E6" s="2">
        <v>2</v>
      </c>
      <c r="F6" s="2" t="s">
        <v>584</v>
      </c>
      <c r="G6" s="2">
        <v>2</v>
      </c>
      <c r="H6" s="2">
        <v>0</v>
      </c>
      <c r="I6" s="2">
        <v>4</v>
      </c>
      <c r="J6" s="2">
        <v>7</v>
      </c>
      <c r="K6" s="2">
        <v>8</v>
      </c>
      <c r="L6" s="2">
        <v>-1</v>
      </c>
      <c r="M6" s="2">
        <v>1</v>
      </c>
      <c r="O6" s="2">
        <v>8</v>
      </c>
      <c r="P6" s="2">
        <v>17</v>
      </c>
      <c r="Q6" s="2">
        <v>2</v>
      </c>
      <c r="R6" s="2" t="s">
        <v>578</v>
      </c>
      <c r="S6" s="1">
        <v>15707</v>
      </c>
      <c r="T6" t="s">
        <v>19</v>
      </c>
      <c r="V6" t="s">
        <v>64</v>
      </c>
      <c r="W6" s="1">
        <v>16803</v>
      </c>
      <c r="X6" t="s">
        <v>50</v>
      </c>
      <c r="Z6" t="s">
        <v>16</v>
      </c>
    </row>
    <row r="7" spans="1:28">
      <c r="A7" t="s">
        <v>47</v>
      </c>
      <c r="B7">
        <v>127</v>
      </c>
      <c r="C7" s="2">
        <v>7</v>
      </c>
      <c r="D7" s="2">
        <v>0</v>
      </c>
      <c r="E7" s="2">
        <v>3</v>
      </c>
      <c r="F7" s="2" t="s">
        <v>584</v>
      </c>
      <c r="G7" s="2">
        <v>2</v>
      </c>
      <c r="H7" s="2">
        <v>0</v>
      </c>
      <c r="I7" s="2">
        <v>2</v>
      </c>
      <c r="J7" s="2">
        <v>5</v>
      </c>
      <c r="K7" s="2">
        <v>1</v>
      </c>
      <c r="L7" s="2">
        <v>0</v>
      </c>
      <c r="M7" s="2">
        <v>1</v>
      </c>
      <c r="O7" s="2">
        <v>8</v>
      </c>
      <c r="P7" s="2">
        <v>16</v>
      </c>
      <c r="Q7" s="2">
        <v>2</v>
      </c>
      <c r="R7" s="2" t="s">
        <v>578</v>
      </c>
      <c r="S7" s="1">
        <v>14246</v>
      </c>
      <c r="T7" t="s">
        <v>49</v>
      </c>
      <c r="V7" t="s">
        <v>48</v>
      </c>
      <c r="W7" s="1">
        <v>15707</v>
      </c>
      <c r="X7" t="s">
        <v>50</v>
      </c>
      <c r="Y7">
        <v>1</v>
      </c>
      <c r="Z7" t="s">
        <v>16</v>
      </c>
    </row>
    <row r="8" spans="1:28">
      <c r="A8" t="s">
        <v>55</v>
      </c>
      <c r="B8">
        <v>167</v>
      </c>
      <c r="C8" s="2">
        <v>6</v>
      </c>
      <c r="D8" s="2">
        <v>0</v>
      </c>
      <c r="E8" s="2">
        <v>2</v>
      </c>
      <c r="F8" s="2" t="s">
        <v>584</v>
      </c>
      <c r="G8" s="2">
        <v>2</v>
      </c>
      <c r="H8" s="2">
        <v>0</v>
      </c>
      <c r="I8" s="2">
        <v>3</v>
      </c>
      <c r="J8" s="2">
        <v>6</v>
      </c>
      <c r="K8" s="2">
        <v>3</v>
      </c>
      <c r="L8" s="2">
        <v>-1</v>
      </c>
      <c r="M8" s="2">
        <v>1</v>
      </c>
      <c r="O8" s="2">
        <v>8</v>
      </c>
      <c r="P8" s="2">
        <v>17</v>
      </c>
      <c r="Q8" s="2">
        <v>2</v>
      </c>
      <c r="R8" s="2" t="s">
        <v>578</v>
      </c>
      <c r="S8" s="1">
        <v>14611</v>
      </c>
      <c r="T8" t="s">
        <v>57</v>
      </c>
      <c r="V8" t="s">
        <v>56</v>
      </c>
      <c r="W8" s="1">
        <v>15707</v>
      </c>
      <c r="X8" t="s">
        <v>50</v>
      </c>
      <c r="Y8">
        <v>1</v>
      </c>
      <c r="Z8" t="s">
        <v>16</v>
      </c>
    </row>
    <row r="9" spans="1:28">
      <c r="A9" t="s">
        <v>65</v>
      </c>
      <c r="B9">
        <v>187</v>
      </c>
      <c r="C9" s="2">
        <v>7</v>
      </c>
      <c r="D9" s="2">
        <v>0</v>
      </c>
      <c r="E9" s="2">
        <v>3</v>
      </c>
      <c r="F9" s="2" t="s">
        <v>584</v>
      </c>
      <c r="G9" s="2">
        <v>2</v>
      </c>
      <c r="H9" s="2">
        <v>0</v>
      </c>
      <c r="I9" s="2">
        <v>3</v>
      </c>
      <c r="J9" s="2">
        <v>7</v>
      </c>
      <c r="K9" s="2">
        <v>6</v>
      </c>
      <c r="L9" s="2">
        <v>0</v>
      </c>
      <c r="M9" s="2">
        <v>1</v>
      </c>
      <c r="O9" s="2">
        <v>8</v>
      </c>
      <c r="P9" s="2">
        <v>16</v>
      </c>
      <c r="Q9" s="2">
        <v>2</v>
      </c>
      <c r="R9" s="2" t="s">
        <v>578</v>
      </c>
      <c r="S9" s="1">
        <v>15707</v>
      </c>
      <c r="T9" t="s">
        <v>57</v>
      </c>
      <c r="V9" t="s">
        <v>48</v>
      </c>
      <c r="W9" s="1">
        <v>16803</v>
      </c>
      <c r="X9" t="s">
        <v>50</v>
      </c>
      <c r="Y9">
        <v>1</v>
      </c>
      <c r="Z9" t="s">
        <v>16</v>
      </c>
      <c r="AB9" t="s">
        <v>62</v>
      </c>
    </row>
    <row r="10" spans="1:28">
      <c r="A10" t="s">
        <v>66</v>
      </c>
      <c r="B10">
        <v>227</v>
      </c>
      <c r="C10" s="2">
        <v>6</v>
      </c>
      <c r="D10" s="2">
        <v>0</v>
      </c>
      <c r="E10" s="2">
        <v>2</v>
      </c>
      <c r="F10" s="2" t="s">
        <v>584</v>
      </c>
      <c r="G10" s="2">
        <v>2</v>
      </c>
      <c r="H10" s="2">
        <v>0</v>
      </c>
      <c r="I10" s="2">
        <v>4</v>
      </c>
      <c r="J10" s="2">
        <v>8</v>
      </c>
      <c r="K10" s="2">
        <v>8</v>
      </c>
      <c r="L10" s="2">
        <v>-1</v>
      </c>
      <c r="M10" s="2">
        <v>1</v>
      </c>
      <c r="O10" s="2">
        <v>8</v>
      </c>
      <c r="P10" s="2">
        <v>17</v>
      </c>
      <c r="Q10" s="2">
        <v>2</v>
      </c>
      <c r="R10" s="2" t="s">
        <v>578</v>
      </c>
      <c r="S10" s="1">
        <v>15707</v>
      </c>
      <c r="T10" t="s">
        <v>57</v>
      </c>
      <c r="V10" t="s">
        <v>56</v>
      </c>
      <c r="W10" s="1">
        <v>16803</v>
      </c>
      <c r="X10" t="s">
        <v>50</v>
      </c>
      <c r="Y10">
        <v>1</v>
      </c>
      <c r="Z10" t="s">
        <v>16</v>
      </c>
    </row>
    <row r="11" spans="1:28">
      <c r="S11" s="1"/>
      <c r="W11" s="1"/>
      <c r="X11" s="3"/>
    </row>
    <row r="12" spans="1:28" s="3" customFormat="1">
      <c r="A12" s="3" t="str">
        <f>X13</f>
        <v>Bridge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7">
        <f>S13</f>
        <v>14340</v>
      </c>
      <c r="U12" s="4"/>
    </row>
    <row r="13" spans="1:28">
      <c r="A13" t="s">
        <v>12</v>
      </c>
      <c r="B13">
        <v>113</v>
      </c>
      <c r="C13" s="2">
        <v>5</v>
      </c>
      <c r="D13" s="2">
        <v>0</v>
      </c>
      <c r="E13" s="2">
        <v>2</v>
      </c>
      <c r="F13" s="2" t="s">
        <v>15</v>
      </c>
      <c r="G13" s="2">
        <v>2</v>
      </c>
      <c r="H13" s="2">
        <v>0</v>
      </c>
      <c r="I13" s="2">
        <v>1</v>
      </c>
      <c r="J13" s="2">
        <v>2</v>
      </c>
      <c r="K13" s="2">
        <v>1</v>
      </c>
      <c r="L13" s="2">
        <v>-1</v>
      </c>
      <c r="M13" s="2">
        <v>1</v>
      </c>
      <c r="O13" s="2">
        <v>8</v>
      </c>
      <c r="P13" s="2">
        <v>17</v>
      </c>
      <c r="Q13" s="2">
        <v>2</v>
      </c>
      <c r="R13" s="2" t="s">
        <v>578</v>
      </c>
      <c r="S13" s="1">
        <v>14340</v>
      </c>
      <c r="T13" t="s">
        <v>14</v>
      </c>
      <c r="V13" t="s">
        <v>13</v>
      </c>
      <c r="W13" s="1">
        <v>16803</v>
      </c>
      <c r="X13" t="s">
        <v>15</v>
      </c>
      <c r="Z13" t="s">
        <v>16</v>
      </c>
    </row>
    <row r="14" spans="1:28">
      <c r="S14" s="1"/>
      <c r="W14" s="1"/>
      <c r="X14" s="6"/>
    </row>
    <row r="15" spans="1:28" s="3" customFormat="1">
      <c r="A15" s="3" t="str">
        <f>X16</f>
        <v>Cavalry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7">
        <f>S16</f>
        <v>14364</v>
      </c>
      <c r="U15" s="4"/>
    </row>
    <row r="16" spans="1:28">
      <c r="A16" t="s">
        <v>17</v>
      </c>
      <c r="B16">
        <v>135</v>
      </c>
      <c r="C16" s="2">
        <v>6</v>
      </c>
      <c r="D16" s="2">
        <v>0</v>
      </c>
      <c r="E16" s="2">
        <v>5</v>
      </c>
      <c r="F16" s="2" t="s">
        <v>583</v>
      </c>
      <c r="G16" s="2">
        <v>3</v>
      </c>
      <c r="H16" s="2">
        <v>0</v>
      </c>
      <c r="I16" s="2">
        <v>1</v>
      </c>
      <c r="J16" s="2">
        <v>5</v>
      </c>
      <c r="K16" s="2">
        <v>1</v>
      </c>
      <c r="L16" s="2">
        <v>0</v>
      </c>
      <c r="M16" s="2">
        <v>1</v>
      </c>
      <c r="O16" s="2">
        <v>4</v>
      </c>
      <c r="P16" s="2">
        <v>11</v>
      </c>
      <c r="Q16" s="2">
        <v>2</v>
      </c>
      <c r="R16" s="2" t="s">
        <v>578</v>
      </c>
      <c r="S16" s="1">
        <v>14364</v>
      </c>
      <c r="T16" t="s">
        <v>19</v>
      </c>
      <c r="V16" t="s">
        <v>18</v>
      </c>
      <c r="W16" s="1">
        <v>17167</v>
      </c>
      <c r="X16" t="s">
        <v>20</v>
      </c>
      <c r="Y16">
        <v>1</v>
      </c>
      <c r="Z16" t="s">
        <v>21</v>
      </c>
    </row>
    <row r="17" spans="1:26">
      <c r="S17" s="1"/>
      <c r="W17" s="1"/>
      <c r="X17" s="3"/>
    </row>
    <row r="18" spans="1:26" s="3" customFormat="1">
      <c r="A18" s="3" t="str">
        <f>X19</f>
        <v>Mnt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7">
        <f>S19</f>
        <v>14392</v>
      </c>
      <c r="U18" s="4"/>
    </row>
    <row r="19" spans="1:26">
      <c r="A19" t="s">
        <v>31</v>
      </c>
      <c r="B19">
        <v>127</v>
      </c>
      <c r="C19" s="2">
        <v>6</v>
      </c>
      <c r="D19" s="2">
        <v>0</v>
      </c>
      <c r="E19" s="2">
        <v>3</v>
      </c>
      <c r="F19" s="2" t="s">
        <v>585</v>
      </c>
      <c r="G19" s="2">
        <v>2</v>
      </c>
      <c r="H19" s="2">
        <v>0</v>
      </c>
      <c r="I19" s="2">
        <v>2</v>
      </c>
      <c r="J19" s="2">
        <v>5</v>
      </c>
      <c r="K19" s="2">
        <v>1</v>
      </c>
      <c r="L19" s="2">
        <v>0</v>
      </c>
      <c r="M19" s="2">
        <v>1</v>
      </c>
      <c r="O19" s="2">
        <v>7</v>
      </c>
      <c r="P19" s="2">
        <v>18</v>
      </c>
      <c r="Q19" s="2">
        <v>2</v>
      </c>
      <c r="R19" s="2" t="s">
        <v>578</v>
      </c>
      <c r="S19" s="1">
        <v>14392</v>
      </c>
      <c r="T19" t="s">
        <v>33</v>
      </c>
      <c r="V19" t="s">
        <v>32</v>
      </c>
      <c r="W19" s="1">
        <v>17167</v>
      </c>
      <c r="X19" t="s">
        <v>30</v>
      </c>
      <c r="Z19" t="s">
        <v>16</v>
      </c>
    </row>
    <row r="20" spans="1:26">
      <c r="A20" t="s">
        <v>34</v>
      </c>
      <c r="B20">
        <v>153</v>
      </c>
      <c r="C20" s="2">
        <v>6</v>
      </c>
      <c r="D20" s="2">
        <v>0</v>
      </c>
      <c r="E20" s="2">
        <v>3</v>
      </c>
      <c r="F20" s="2" t="s">
        <v>585</v>
      </c>
      <c r="G20" s="2">
        <v>2</v>
      </c>
      <c r="H20" s="2">
        <v>0</v>
      </c>
      <c r="I20" s="2">
        <v>3</v>
      </c>
      <c r="J20" s="2">
        <v>6</v>
      </c>
      <c r="K20" s="2">
        <v>3</v>
      </c>
      <c r="L20" s="2">
        <v>0</v>
      </c>
      <c r="M20" s="2">
        <v>1</v>
      </c>
      <c r="O20" s="2">
        <v>7</v>
      </c>
      <c r="P20" s="2">
        <v>18</v>
      </c>
      <c r="Q20" s="2">
        <v>2</v>
      </c>
      <c r="R20" s="2" t="s">
        <v>578</v>
      </c>
      <c r="S20" s="1">
        <v>15707</v>
      </c>
      <c r="T20" t="s">
        <v>33</v>
      </c>
      <c r="V20" t="s">
        <v>35</v>
      </c>
      <c r="W20" s="1">
        <v>16803</v>
      </c>
      <c r="X20" t="s">
        <v>30</v>
      </c>
      <c r="Z20" t="s">
        <v>16</v>
      </c>
    </row>
    <row r="21" spans="1:26">
      <c r="A21" t="s">
        <v>27</v>
      </c>
      <c r="B21">
        <v>127</v>
      </c>
      <c r="C21" s="2">
        <v>7</v>
      </c>
      <c r="D21" s="2">
        <v>0</v>
      </c>
      <c r="E21" s="2">
        <v>3</v>
      </c>
      <c r="F21" s="2" t="s">
        <v>585</v>
      </c>
      <c r="G21" s="2">
        <v>2</v>
      </c>
      <c r="H21" s="2">
        <v>0</v>
      </c>
      <c r="I21" s="2">
        <v>2</v>
      </c>
      <c r="J21" s="2">
        <v>6</v>
      </c>
      <c r="K21" s="2">
        <v>1</v>
      </c>
      <c r="L21" s="2">
        <v>0</v>
      </c>
      <c r="M21" s="2">
        <v>1</v>
      </c>
      <c r="O21" s="2">
        <v>7</v>
      </c>
      <c r="P21" s="2">
        <v>18</v>
      </c>
      <c r="Q21" s="2">
        <v>2</v>
      </c>
      <c r="R21" s="2" t="s">
        <v>578</v>
      </c>
      <c r="S21" s="1">
        <v>14392</v>
      </c>
      <c r="T21" t="s">
        <v>29</v>
      </c>
      <c r="V21" t="s">
        <v>28</v>
      </c>
      <c r="W21" s="1">
        <v>15707</v>
      </c>
      <c r="X21" t="s">
        <v>30</v>
      </c>
      <c r="Y21">
        <v>1</v>
      </c>
      <c r="Z21" t="s">
        <v>16</v>
      </c>
    </row>
    <row r="22" spans="1:26">
      <c r="A22" t="s">
        <v>36</v>
      </c>
      <c r="B22">
        <v>153</v>
      </c>
      <c r="C22" s="2">
        <v>7</v>
      </c>
      <c r="D22" s="2">
        <v>0</v>
      </c>
      <c r="E22" s="2">
        <v>3</v>
      </c>
      <c r="F22" s="2" t="s">
        <v>585</v>
      </c>
      <c r="G22" s="2">
        <v>2</v>
      </c>
      <c r="H22" s="2">
        <v>0</v>
      </c>
      <c r="I22" s="2">
        <v>3</v>
      </c>
      <c r="J22" s="2">
        <v>7</v>
      </c>
      <c r="K22" s="2">
        <v>3</v>
      </c>
      <c r="L22" s="2">
        <v>0</v>
      </c>
      <c r="M22" s="2">
        <v>1</v>
      </c>
      <c r="O22" s="2">
        <v>7</v>
      </c>
      <c r="P22" s="2">
        <v>18</v>
      </c>
      <c r="Q22" s="2">
        <v>2</v>
      </c>
      <c r="R22" s="2" t="s">
        <v>578</v>
      </c>
      <c r="S22" s="1">
        <v>15707</v>
      </c>
      <c r="T22" t="s">
        <v>29</v>
      </c>
      <c r="V22" t="s">
        <v>28</v>
      </c>
      <c r="W22" s="1">
        <v>16803</v>
      </c>
      <c r="X22" t="s">
        <v>30</v>
      </c>
      <c r="Y22">
        <v>1</v>
      </c>
      <c r="Z22" t="s">
        <v>16</v>
      </c>
    </row>
    <row r="23" spans="1:26">
      <c r="S23" s="1"/>
      <c r="W23" s="1"/>
      <c r="X23" s="3"/>
    </row>
    <row r="24" spans="1:26" s="3" customFormat="1">
      <c r="A24" s="3" t="str">
        <f>X25</f>
        <v>Eng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7">
        <f>S25</f>
        <v>14426</v>
      </c>
      <c r="U24" s="4"/>
    </row>
    <row r="25" spans="1:26">
      <c r="A25" t="s">
        <v>22</v>
      </c>
      <c r="B25">
        <v>193</v>
      </c>
      <c r="C25" s="2">
        <v>5</v>
      </c>
      <c r="D25" s="2">
        <v>0</v>
      </c>
      <c r="E25" s="2">
        <v>2</v>
      </c>
      <c r="F25" s="2" t="s">
        <v>584</v>
      </c>
      <c r="G25" s="2">
        <v>2</v>
      </c>
      <c r="H25" s="2">
        <v>0</v>
      </c>
      <c r="I25" s="2">
        <v>2</v>
      </c>
      <c r="J25" s="2">
        <v>5</v>
      </c>
      <c r="K25" s="2">
        <v>3</v>
      </c>
      <c r="L25" s="2">
        <v>-1</v>
      </c>
      <c r="M25" s="2">
        <v>1</v>
      </c>
      <c r="O25" s="2">
        <v>8</v>
      </c>
      <c r="P25" s="2">
        <v>17</v>
      </c>
      <c r="Q25" s="2">
        <v>2</v>
      </c>
      <c r="R25" s="2" t="s">
        <v>578</v>
      </c>
      <c r="S25" s="1">
        <v>14426</v>
      </c>
      <c r="T25" t="s">
        <v>24</v>
      </c>
      <c r="V25" t="s">
        <v>23</v>
      </c>
      <c r="W25" s="1">
        <v>17167</v>
      </c>
      <c r="X25" t="s">
        <v>25</v>
      </c>
      <c r="Z25" t="s">
        <v>16</v>
      </c>
    </row>
    <row r="26" spans="1:26">
      <c r="A26" t="s">
        <v>26</v>
      </c>
      <c r="B26">
        <v>233</v>
      </c>
      <c r="C26" s="2">
        <v>5</v>
      </c>
      <c r="D26" s="2">
        <v>0</v>
      </c>
      <c r="E26" s="2">
        <v>2</v>
      </c>
      <c r="F26" s="2" t="s">
        <v>584</v>
      </c>
      <c r="G26" s="2">
        <v>2</v>
      </c>
      <c r="H26" s="2">
        <v>0</v>
      </c>
      <c r="I26" s="2">
        <v>2</v>
      </c>
      <c r="J26" s="2">
        <v>7</v>
      </c>
      <c r="K26" s="2">
        <v>7</v>
      </c>
      <c r="L26" s="2">
        <v>-1</v>
      </c>
      <c r="M26" s="2">
        <v>1</v>
      </c>
      <c r="O26" s="2">
        <v>8</v>
      </c>
      <c r="P26" s="2">
        <v>17</v>
      </c>
      <c r="Q26" s="2">
        <v>2</v>
      </c>
      <c r="R26" s="2" t="s">
        <v>578</v>
      </c>
      <c r="S26" s="1">
        <v>15707</v>
      </c>
      <c r="T26" t="s">
        <v>24</v>
      </c>
      <c r="V26" t="s">
        <v>23</v>
      </c>
      <c r="W26" s="1">
        <v>16803</v>
      </c>
      <c r="X26" t="s">
        <v>25</v>
      </c>
      <c r="Z26" t="s">
        <v>16</v>
      </c>
    </row>
    <row r="27" spans="1:26">
      <c r="S27" s="1"/>
      <c r="W27" s="1"/>
      <c r="X27" s="3"/>
    </row>
    <row r="28" spans="1:26" s="3" customFormat="1">
      <c r="A28" s="3" t="str">
        <f>X29</f>
        <v>Para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7">
        <f>S29</f>
        <v>14611</v>
      </c>
      <c r="U28" s="4"/>
    </row>
    <row r="29" spans="1:26">
      <c r="A29" t="s">
        <v>41</v>
      </c>
      <c r="B29">
        <v>140</v>
      </c>
      <c r="C29" s="2">
        <v>4</v>
      </c>
      <c r="D29" s="2">
        <v>0</v>
      </c>
      <c r="E29" s="2">
        <v>3</v>
      </c>
      <c r="F29" s="2" t="s">
        <v>584</v>
      </c>
      <c r="G29" s="2">
        <v>2</v>
      </c>
      <c r="H29" s="2">
        <v>0</v>
      </c>
      <c r="I29" s="2">
        <v>4</v>
      </c>
      <c r="J29" s="2">
        <v>6</v>
      </c>
      <c r="K29" s="2">
        <v>1</v>
      </c>
      <c r="L29" s="2">
        <v>0</v>
      </c>
      <c r="M29" s="2">
        <v>1</v>
      </c>
      <c r="O29" s="2">
        <v>5</v>
      </c>
      <c r="P29" s="2">
        <v>17</v>
      </c>
      <c r="Q29" s="2">
        <v>2</v>
      </c>
      <c r="R29" s="2" t="s">
        <v>578</v>
      </c>
      <c r="S29" s="1">
        <v>14611</v>
      </c>
      <c r="T29" t="s">
        <v>43</v>
      </c>
      <c r="V29" t="s">
        <v>42</v>
      </c>
      <c r="W29" s="1">
        <v>17167</v>
      </c>
      <c r="X29" t="s">
        <v>44</v>
      </c>
      <c r="Z29" t="s">
        <v>16</v>
      </c>
    </row>
    <row r="30" spans="1:26">
      <c r="A30" t="s">
        <v>45</v>
      </c>
      <c r="B30">
        <v>167</v>
      </c>
      <c r="C30" s="2">
        <v>4</v>
      </c>
      <c r="D30" s="2">
        <v>0</v>
      </c>
      <c r="E30" s="2">
        <v>3</v>
      </c>
      <c r="F30" s="2" t="s">
        <v>584</v>
      </c>
      <c r="G30" s="2">
        <v>2</v>
      </c>
      <c r="H30" s="2">
        <v>0</v>
      </c>
      <c r="I30" s="2">
        <v>5</v>
      </c>
      <c r="J30" s="2">
        <v>7</v>
      </c>
      <c r="K30" s="2">
        <v>3</v>
      </c>
      <c r="L30" s="2">
        <v>0</v>
      </c>
      <c r="M30" s="2">
        <v>1</v>
      </c>
      <c r="O30" s="2">
        <v>5</v>
      </c>
      <c r="P30" s="2">
        <v>17</v>
      </c>
      <c r="Q30" s="2">
        <v>2</v>
      </c>
      <c r="R30" s="2" t="s">
        <v>578</v>
      </c>
      <c r="S30" s="1">
        <v>15707</v>
      </c>
      <c r="T30" t="s">
        <v>43</v>
      </c>
      <c r="V30" t="s">
        <v>46</v>
      </c>
      <c r="W30" s="1">
        <v>16803</v>
      </c>
      <c r="X30" t="s">
        <v>44</v>
      </c>
      <c r="Z30" t="s">
        <v>16</v>
      </c>
    </row>
    <row r="31" spans="1:26">
      <c r="S31" s="1"/>
      <c r="W31" s="1"/>
      <c r="X31" s="3"/>
    </row>
    <row r="32" spans="1:26" s="3" customFormat="1">
      <c r="A32" s="3" t="str">
        <f>X33</f>
        <v>Motor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7">
        <f>S33</f>
        <v>15110</v>
      </c>
      <c r="U32" s="4"/>
    </row>
    <row r="33" spans="1:26">
      <c r="A33" t="s">
        <v>37</v>
      </c>
      <c r="B33">
        <v>147</v>
      </c>
      <c r="C33" s="2">
        <v>5</v>
      </c>
      <c r="D33" s="2">
        <v>40</v>
      </c>
      <c r="E33" s="2">
        <v>8</v>
      </c>
      <c r="F33" s="2" t="s">
        <v>586</v>
      </c>
      <c r="G33" s="2">
        <v>3</v>
      </c>
      <c r="H33" s="2">
        <v>0</v>
      </c>
      <c r="I33" s="2">
        <v>3</v>
      </c>
      <c r="J33" s="2">
        <v>5</v>
      </c>
      <c r="K33" s="2">
        <v>1</v>
      </c>
      <c r="L33" s="2">
        <v>-1</v>
      </c>
      <c r="M33" s="2">
        <v>1</v>
      </c>
      <c r="O33" s="2">
        <v>6</v>
      </c>
      <c r="P33" s="2">
        <v>16</v>
      </c>
      <c r="Q33" s="2">
        <v>2</v>
      </c>
      <c r="R33" s="2" t="s">
        <v>578</v>
      </c>
      <c r="S33" s="1">
        <v>15110</v>
      </c>
      <c r="T33" t="s">
        <v>19</v>
      </c>
      <c r="V33" t="s">
        <v>38</v>
      </c>
      <c r="W33" s="1">
        <v>16803</v>
      </c>
      <c r="X33" t="s">
        <v>39</v>
      </c>
      <c r="Z33" t="s">
        <v>40</v>
      </c>
    </row>
    <row r="34" spans="1:26">
      <c r="S34" s="1"/>
      <c r="W34" s="1"/>
      <c r="X34" s="3"/>
    </row>
    <row r="35" spans="1:26">
      <c r="S35" s="1"/>
      <c r="W35" s="1"/>
      <c r="X35" s="3"/>
    </row>
    <row r="36" spans="1:26">
      <c r="S36" s="1"/>
      <c r="W36" s="1"/>
    </row>
    <row r="37" spans="1:26">
      <c r="S37" s="1"/>
      <c r="W37" s="1"/>
    </row>
    <row r="38" spans="1:26">
      <c r="S38" s="1"/>
      <c r="W38" s="1"/>
    </row>
    <row r="39" spans="1:26">
      <c r="S39" s="1"/>
      <c r="W39" s="1"/>
    </row>
    <row r="40" spans="1:26">
      <c r="S40" s="1"/>
      <c r="W40" s="1"/>
    </row>
    <row r="41" spans="1:26">
      <c r="S41" s="1"/>
      <c r="W41" s="1"/>
    </row>
    <row r="42" spans="1:26">
      <c r="S42" s="1"/>
      <c r="W42" s="1"/>
    </row>
    <row r="43" spans="1:26">
      <c r="S43" s="1"/>
      <c r="W43" s="1"/>
    </row>
    <row r="44" spans="1:26">
      <c r="S44" s="1"/>
      <c r="W44" s="1"/>
    </row>
    <row r="45" spans="1:26">
      <c r="S45" s="1"/>
      <c r="W45" s="1"/>
    </row>
    <row r="46" spans="1:26">
      <c r="S46" s="1"/>
      <c r="W46" s="1"/>
    </row>
    <row r="47" spans="1:26">
      <c r="S47" s="1"/>
      <c r="W47" s="1"/>
    </row>
    <row r="48" spans="1:26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W102" s="1"/>
    </row>
    <row r="103" spans="19:23">
      <c r="S103" s="1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W107" s="1"/>
    </row>
    <row r="108" spans="19:23">
      <c r="S108" s="1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U111" s="5"/>
      <c r="W111" s="1"/>
    </row>
    <row r="112" spans="19:23">
      <c r="S112" s="1"/>
      <c r="U112" s="5"/>
      <c r="W112" s="1"/>
    </row>
    <row r="113" spans="19:23">
      <c r="S113" s="1"/>
      <c r="W113" s="1"/>
    </row>
    <row r="114" spans="19:23">
      <c r="S114" s="1"/>
      <c r="W114" s="1"/>
    </row>
    <row r="115" spans="19:23">
      <c r="S115" s="1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W118" s="1"/>
    </row>
    <row r="119" spans="19:23">
      <c r="S119" s="1"/>
      <c r="W119" s="1"/>
    </row>
    <row r="120" spans="19:23">
      <c r="S120" s="1"/>
      <c r="W120" s="1"/>
    </row>
    <row r="121" spans="19:23">
      <c r="S121" s="1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W124" s="1"/>
    </row>
    <row r="125" spans="19:23">
      <c r="S125" s="1"/>
      <c r="W125" s="1"/>
    </row>
    <row r="126" spans="19:23">
      <c r="S126" s="1"/>
      <c r="W126" s="1"/>
    </row>
    <row r="127" spans="19:23">
      <c r="S127" s="1"/>
      <c r="W127" s="1"/>
    </row>
    <row r="128" spans="19:23">
      <c r="S128" s="1"/>
      <c r="U128" s="5"/>
      <c r="W128" s="1"/>
    </row>
    <row r="129" spans="19:23">
      <c r="S129" s="1"/>
      <c r="W129" s="1"/>
    </row>
    <row r="130" spans="19:23">
      <c r="S130" s="1"/>
      <c r="U130" s="5"/>
      <c r="W130" s="1"/>
    </row>
    <row r="131" spans="19:23">
      <c r="S131" s="1"/>
      <c r="W131" s="1"/>
    </row>
    <row r="132" spans="19:23">
      <c r="S132" s="1"/>
      <c r="W132" s="1"/>
    </row>
    <row r="133" spans="19:23">
      <c r="S133" s="1"/>
      <c r="W133" s="1"/>
    </row>
    <row r="134" spans="19:23">
      <c r="S134" s="1"/>
      <c r="W134" s="1"/>
    </row>
    <row r="135" spans="19:23">
      <c r="S135" s="1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U139" s="5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  <row r="201" spans="19:23">
      <c r="S201" s="1"/>
      <c r="W201" s="1"/>
    </row>
    <row r="202" spans="19:23">
      <c r="S202" s="1"/>
      <c r="W202" s="1"/>
    </row>
    <row r="203" spans="19:23">
      <c r="S203" s="1"/>
      <c r="W203" s="1"/>
    </row>
    <row r="204" spans="19:23">
      <c r="S204" s="1"/>
      <c r="W204" s="1"/>
    </row>
    <row r="205" spans="19:23">
      <c r="S205" s="1"/>
      <c r="W205" s="1"/>
    </row>
    <row r="206" spans="19:23">
      <c r="S206" s="1"/>
      <c r="W206" s="1"/>
    </row>
    <row r="207" spans="19:23">
      <c r="S207" s="1"/>
      <c r="W207" s="1"/>
    </row>
    <row r="208" spans="19:23">
      <c r="S208" s="1"/>
      <c r="W208" s="1"/>
    </row>
    <row r="209" spans="19:23">
      <c r="S209" s="1"/>
      <c r="W209" s="1"/>
    </row>
    <row r="210" spans="19:23">
      <c r="S210" s="1"/>
      <c r="W2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22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 s="3" customFormat="1">
      <c r="A2" s="3" t="str">
        <f>X3</f>
        <v>PzI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>
        <f>S3</f>
        <v>14246</v>
      </c>
      <c r="U2" s="4"/>
    </row>
    <row r="3" spans="1:28">
      <c r="A3" t="s">
        <v>71</v>
      </c>
      <c r="B3">
        <v>107</v>
      </c>
      <c r="C3" s="2">
        <v>6</v>
      </c>
      <c r="D3" s="2">
        <v>36</v>
      </c>
      <c r="E3" s="2">
        <v>5</v>
      </c>
      <c r="F3" s="2" t="s">
        <v>587</v>
      </c>
      <c r="G3" s="2">
        <v>2</v>
      </c>
      <c r="H3" s="2">
        <v>0</v>
      </c>
      <c r="I3" s="2">
        <v>2</v>
      </c>
      <c r="J3" s="2">
        <v>3</v>
      </c>
      <c r="K3" s="2">
        <v>1</v>
      </c>
      <c r="L3" s="2">
        <v>0</v>
      </c>
      <c r="M3" s="2">
        <v>1</v>
      </c>
      <c r="O3" s="2">
        <v>6</v>
      </c>
      <c r="P3" s="2">
        <v>7</v>
      </c>
      <c r="Q3" s="2">
        <v>2</v>
      </c>
      <c r="R3" s="2" t="s">
        <v>579</v>
      </c>
      <c r="S3" s="1">
        <v>14246</v>
      </c>
      <c r="T3" t="s">
        <v>69</v>
      </c>
      <c r="V3" t="s">
        <v>72</v>
      </c>
      <c r="W3" s="1">
        <v>15707</v>
      </c>
      <c r="X3" t="s">
        <v>74</v>
      </c>
      <c r="Z3" t="s">
        <v>40</v>
      </c>
      <c r="AB3" t="s">
        <v>73</v>
      </c>
    </row>
    <row r="4" spans="1:28">
      <c r="A4" t="s">
        <v>75</v>
      </c>
      <c r="B4">
        <v>123</v>
      </c>
      <c r="C4" s="2">
        <v>7</v>
      </c>
      <c r="D4" s="2">
        <v>35</v>
      </c>
      <c r="E4" s="2">
        <v>5</v>
      </c>
      <c r="F4" s="2" t="s">
        <v>587</v>
      </c>
      <c r="G4" s="2">
        <v>2</v>
      </c>
      <c r="H4" s="2">
        <v>0</v>
      </c>
      <c r="I4" s="2">
        <v>3</v>
      </c>
      <c r="J4" s="2">
        <v>3</v>
      </c>
      <c r="K4" s="2">
        <v>1</v>
      </c>
      <c r="L4" s="2">
        <v>0</v>
      </c>
      <c r="M4" s="2">
        <v>1</v>
      </c>
      <c r="O4" s="2">
        <v>6</v>
      </c>
      <c r="P4" s="2">
        <v>7</v>
      </c>
      <c r="Q4" s="2">
        <v>2</v>
      </c>
      <c r="R4" s="2" t="s">
        <v>579</v>
      </c>
      <c r="S4" s="1">
        <v>14319</v>
      </c>
      <c r="T4" t="s">
        <v>69</v>
      </c>
      <c r="V4" t="s">
        <v>76</v>
      </c>
      <c r="W4" s="1">
        <v>15707</v>
      </c>
      <c r="X4" t="s">
        <v>74</v>
      </c>
      <c r="Z4" t="s">
        <v>40</v>
      </c>
      <c r="AB4" t="s">
        <v>77</v>
      </c>
    </row>
    <row r="5" spans="1:28">
      <c r="S5" s="1"/>
      <c r="W5" s="1"/>
      <c r="X5" s="3"/>
    </row>
    <row r="6" spans="1:28" s="3" customFormat="1">
      <c r="A6" s="3" t="str">
        <f>X7</f>
        <v>PzII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7">
        <f>S7</f>
        <v>14340</v>
      </c>
      <c r="U6" s="4"/>
    </row>
    <row r="7" spans="1:28">
      <c r="A7" t="s">
        <v>78</v>
      </c>
      <c r="B7">
        <v>192</v>
      </c>
      <c r="C7" s="2">
        <v>18</v>
      </c>
      <c r="D7" s="2">
        <v>50</v>
      </c>
      <c r="E7" s="2">
        <v>5</v>
      </c>
      <c r="F7" s="2" t="s">
        <v>587</v>
      </c>
      <c r="G7" s="2">
        <v>2</v>
      </c>
      <c r="H7" s="2">
        <v>0</v>
      </c>
      <c r="I7" s="2">
        <v>4</v>
      </c>
      <c r="J7" s="2">
        <v>2</v>
      </c>
      <c r="K7" s="2">
        <v>4</v>
      </c>
      <c r="L7" s="2">
        <v>0</v>
      </c>
      <c r="M7" s="2">
        <v>1</v>
      </c>
      <c r="O7" s="2">
        <v>6</v>
      </c>
      <c r="P7" s="2">
        <v>7</v>
      </c>
      <c r="Q7" s="2">
        <v>1</v>
      </c>
      <c r="R7" s="2" t="s">
        <v>579</v>
      </c>
      <c r="S7" s="1">
        <v>14340</v>
      </c>
      <c r="T7" t="s">
        <v>69</v>
      </c>
      <c r="V7" t="s">
        <v>79</v>
      </c>
      <c r="W7" s="1">
        <v>16072</v>
      </c>
      <c r="X7" t="s">
        <v>81</v>
      </c>
      <c r="Z7" t="s">
        <v>40</v>
      </c>
      <c r="AB7" t="s">
        <v>80</v>
      </c>
    </row>
    <row r="8" spans="1:28">
      <c r="A8" t="s">
        <v>82</v>
      </c>
      <c r="B8">
        <v>350</v>
      </c>
      <c r="C8" s="2">
        <v>10</v>
      </c>
      <c r="D8" s="2">
        <v>41</v>
      </c>
      <c r="E8" s="2">
        <v>5</v>
      </c>
      <c r="F8" s="2" t="s">
        <v>587</v>
      </c>
      <c r="G8" s="2">
        <v>2</v>
      </c>
      <c r="H8" s="2">
        <v>0</v>
      </c>
      <c r="I8" s="2">
        <v>3</v>
      </c>
      <c r="J8" s="2">
        <v>6</v>
      </c>
      <c r="K8" s="2">
        <v>1</v>
      </c>
      <c r="L8" s="2">
        <v>0</v>
      </c>
      <c r="M8" s="2">
        <v>1</v>
      </c>
      <c r="N8" s="2">
        <v>14</v>
      </c>
      <c r="O8" s="2">
        <v>8</v>
      </c>
      <c r="P8" s="2">
        <v>8</v>
      </c>
      <c r="Q8" s="2">
        <v>6</v>
      </c>
      <c r="R8" s="2" t="s">
        <v>579</v>
      </c>
      <c r="S8" s="1">
        <v>15082</v>
      </c>
      <c r="T8" t="s">
        <v>84</v>
      </c>
      <c r="V8" t="s">
        <v>83</v>
      </c>
      <c r="W8" s="1">
        <v>16803</v>
      </c>
      <c r="X8" t="s">
        <v>81</v>
      </c>
      <c r="Z8" t="s">
        <v>40</v>
      </c>
    </row>
    <row r="9" spans="1:28">
      <c r="S9" s="1"/>
      <c r="W9" s="1"/>
      <c r="X9" s="3"/>
    </row>
    <row r="10" spans="1:28" s="3" customFormat="1">
      <c r="A10" s="3" t="str">
        <f>X11</f>
        <v>Pz38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7">
        <f>S11</f>
        <v>14364</v>
      </c>
      <c r="U10" s="4"/>
    </row>
    <row r="11" spans="1:28">
      <c r="A11" t="s">
        <v>67</v>
      </c>
      <c r="B11">
        <v>238</v>
      </c>
      <c r="C11" s="2">
        <v>7</v>
      </c>
      <c r="D11" s="2">
        <v>58</v>
      </c>
      <c r="E11" s="2">
        <v>5</v>
      </c>
      <c r="F11" s="2" t="s">
        <v>587</v>
      </c>
      <c r="G11" s="2">
        <v>2</v>
      </c>
      <c r="H11" s="2">
        <v>0</v>
      </c>
      <c r="I11" s="2">
        <v>5</v>
      </c>
      <c r="J11" s="2">
        <v>4</v>
      </c>
      <c r="K11" s="2">
        <v>6</v>
      </c>
      <c r="L11" s="2">
        <v>0</v>
      </c>
      <c r="M11" s="2">
        <v>1</v>
      </c>
      <c r="O11" s="2">
        <v>6</v>
      </c>
      <c r="P11" s="2">
        <v>7</v>
      </c>
      <c r="Q11" s="2">
        <v>2</v>
      </c>
      <c r="R11" s="2" t="s">
        <v>579</v>
      </c>
      <c r="S11" s="1">
        <v>14364</v>
      </c>
      <c r="T11" t="s">
        <v>69</v>
      </c>
      <c r="V11" t="s">
        <v>68</v>
      </c>
      <c r="W11" s="1">
        <v>16803</v>
      </c>
      <c r="X11" t="s">
        <v>70</v>
      </c>
      <c r="Y11">
        <v>1</v>
      </c>
      <c r="Z11" t="s">
        <v>40</v>
      </c>
    </row>
    <row r="12" spans="1:28">
      <c r="S12" s="1"/>
      <c r="W12" s="1"/>
      <c r="X12" s="6"/>
    </row>
    <row r="13" spans="1:28" s="3" customFormat="1">
      <c r="A13" s="3" t="str">
        <f>X22</f>
        <v>PzIII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7">
        <f>S22</f>
        <v>14535</v>
      </c>
      <c r="U13" s="4"/>
    </row>
    <row r="14" spans="1:28">
      <c r="A14" t="s">
        <v>90</v>
      </c>
      <c r="B14">
        <v>280</v>
      </c>
      <c r="C14" s="2">
        <v>13</v>
      </c>
      <c r="D14" s="2">
        <v>41</v>
      </c>
      <c r="E14" s="2">
        <v>5</v>
      </c>
      <c r="F14" s="2" t="s">
        <v>587</v>
      </c>
      <c r="G14" s="2">
        <v>2</v>
      </c>
      <c r="H14" s="2">
        <v>0</v>
      </c>
      <c r="I14" s="2">
        <v>5</v>
      </c>
      <c r="J14" s="2">
        <v>4</v>
      </c>
      <c r="K14" s="2">
        <v>7</v>
      </c>
      <c r="L14" s="2">
        <v>0</v>
      </c>
      <c r="M14" s="2">
        <v>1</v>
      </c>
      <c r="O14" s="2">
        <v>8</v>
      </c>
      <c r="P14" s="2">
        <v>8</v>
      </c>
      <c r="Q14" s="2">
        <v>2</v>
      </c>
      <c r="R14" s="2" t="s">
        <v>579</v>
      </c>
      <c r="S14" s="1">
        <v>14535</v>
      </c>
      <c r="T14" t="s">
        <v>69</v>
      </c>
      <c r="V14" t="s">
        <v>91</v>
      </c>
      <c r="W14" s="1">
        <v>16803</v>
      </c>
      <c r="X14" t="s">
        <v>89</v>
      </c>
      <c r="Z14" t="s">
        <v>40</v>
      </c>
      <c r="AB14" t="s">
        <v>92</v>
      </c>
    </row>
    <row r="15" spans="1:28">
      <c r="A15" t="s">
        <v>96</v>
      </c>
      <c r="B15">
        <v>325</v>
      </c>
      <c r="C15" s="2">
        <v>10</v>
      </c>
      <c r="D15" s="2">
        <v>41</v>
      </c>
      <c r="E15" s="2">
        <v>5</v>
      </c>
      <c r="F15" s="2" t="s">
        <v>587</v>
      </c>
      <c r="G15" s="2">
        <v>2</v>
      </c>
      <c r="H15" s="2">
        <v>0</v>
      </c>
      <c r="I15" s="2">
        <v>6</v>
      </c>
      <c r="J15" s="2">
        <v>5</v>
      </c>
      <c r="K15" s="2">
        <v>9</v>
      </c>
      <c r="L15" s="2">
        <v>0</v>
      </c>
      <c r="M15" s="2">
        <v>1</v>
      </c>
      <c r="O15" s="2">
        <v>8</v>
      </c>
      <c r="P15" s="2">
        <v>8</v>
      </c>
      <c r="Q15" s="2">
        <v>2</v>
      </c>
      <c r="R15" s="2" t="s">
        <v>579</v>
      </c>
      <c r="S15" s="1">
        <v>14795</v>
      </c>
      <c r="T15" t="s">
        <v>69</v>
      </c>
      <c r="V15" t="s">
        <v>97</v>
      </c>
      <c r="W15" s="1">
        <v>16803</v>
      </c>
      <c r="X15" t="s">
        <v>89</v>
      </c>
      <c r="Z15" t="s">
        <v>40</v>
      </c>
      <c r="AB15" t="s">
        <v>98</v>
      </c>
    </row>
    <row r="16" spans="1:28">
      <c r="A16" t="s">
        <v>102</v>
      </c>
      <c r="B16">
        <v>352</v>
      </c>
      <c r="C16" s="2">
        <v>10</v>
      </c>
      <c r="D16" s="2">
        <v>41</v>
      </c>
      <c r="E16" s="2">
        <v>5</v>
      </c>
      <c r="F16" s="2" t="s">
        <v>587</v>
      </c>
      <c r="G16" s="2">
        <v>2</v>
      </c>
      <c r="H16" s="2">
        <v>0</v>
      </c>
      <c r="I16" s="2">
        <v>6</v>
      </c>
      <c r="J16" s="2">
        <v>5</v>
      </c>
      <c r="K16" s="2">
        <v>9</v>
      </c>
      <c r="L16" s="2">
        <v>0</v>
      </c>
      <c r="M16" s="2">
        <v>1</v>
      </c>
      <c r="O16" s="2">
        <v>10</v>
      </c>
      <c r="P16" s="2">
        <v>10</v>
      </c>
      <c r="Q16" s="2">
        <v>2</v>
      </c>
      <c r="R16" s="2" t="s">
        <v>579</v>
      </c>
      <c r="S16" s="1">
        <v>14906</v>
      </c>
      <c r="T16" t="s">
        <v>69</v>
      </c>
      <c r="V16" t="s">
        <v>97</v>
      </c>
      <c r="W16" s="1">
        <v>16803</v>
      </c>
      <c r="X16" t="s">
        <v>89</v>
      </c>
      <c r="Z16" t="s">
        <v>40</v>
      </c>
      <c r="AB16" t="s">
        <v>103</v>
      </c>
    </row>
    <row r="17" spans="1:28">
      <c r="A17" t="s">
        <v>106</v>
      </c>
      <c r="B17">
        <v>364</v>
      </c>
      <c r="C17" s="2">
        <v>10</v>
      </c>
      <c r="D17" s="2">
        <v>36</v>
      </c>
      <c r="E17" s="2">
        <v>5</v>
      </c>
      <c r="F17" s="2" t="s">
        <v>587</v>
      </c>
      <c r="G17" s="2">
        <v>2</v>
      </c>
      <c r="H17" s="2">
        <v>0</v>
      </c>
      <c r="I17" s="2">
        <v>6</v>
      </c>
      <c r="J17" s="2">
        <v>5</v>
      </c>
      <c r="K17" s="2">
        <v>9</v>
      </c>
      <c r="L17" s="2">
        <v>0</v>
      </c>
      <c r="M17" s="2">
        <v>1</v>
      </c>
      <c r="O17" s="2">
        <v>11</v>
      </c>
      <c r="P17" s="2">
        <v>11</v>
      </c>
      <c r="Q17" s="2">
        <v>2</v>
      </c>
      <c r="R17" s="2" t="s">
        <v>579</v>
      </c>
      <c r="S17" s="1">
        <v>15234</v>
      </c>
      <c r="T17" t="s">
        <v>69</v>
      </c>
      <c r="V17" t="s">
        <v>97</v>
      </c>
      <c r="W17" s="1">
        <v>16803</v>
      </c>
      <c r="X17" t="s">
        <v>89</v>
      </c>
      <c r="Z17" t="s">
        <v>40</v>
      </c>
      <c r="AB17" t="s">
        <v>107</v>
      </c>
    </row>
    <row r="18" spans="1:28">
      <c r="A18" t="s">
        <v>108</v>
      </c>
      <c r="B18">
        <v>386</v>
      </c>
      <c r="C18" s="2">
        <v>8</v>
      </c>
      <c r="D18" s="2">
        <v>36</v>
      </c>
      <c r="E18" s="2">
        <v>5</v>
      </c>
      <c r="F18" s="2" t="s">
        <v>587</v>
      </c>
      <c r="G18" s="2">
        <v>2</v>
      </c>
      <c r="H18" s="2">
        <v>0</v>
      </c>
      <c r="I18" s="2">
        <v>8</v>
      </c>
      <c r="J18" s="2">
        <v>5</v>
      </c>
      <c r="K18" s="2">
        <v>11</v>
      </c>
      <c r="L18" s="2">
        <v>0</v>
      </c>
      <c r="M18" s="2">
        <v>1</v>
      </c>
      <c r="O18" s="2">
        <v>11</v>
      </c>
      <c r="P18" s="2">
        <v>11</v>
      </c>
      <c r="Q18" s="2">
        <v>2</v>
      </c>
      <c r="R18" s="2" t="s">
        <v>579</v>
      </c>
      <c r="S18" s="1">
        <v>15379</v>
      </c>
      <c r="T18" t="s">
        <v>69</v>
      </c>
      <c r="V18" t="s">
        <v>109</v>
      </c>
      <c r="W18" s="1">
        <v>16803</v>
      </c>
      <c r="X18" t="s">
        <v>89</v>
      </c>
      <c r="Z18" t="s">
        <v>40</v>
      </c>
      <c r="AB18" t="s">
        <v>110</v>
      </c>
    </row>
    <row r="19" spans="1:28">
      <c r="A19" t="s">
        <v>114</v>
      </c>
      <c r="B19">
        <v>402</v>
      </c>
      <c r="C19" s="2">
        <v>7</v>
      </c>
      <c r="D19" s="2">
        <v>39</v>
      </c>
      <c r="E19" s="2">
        <v>5</v>
      </c>
      <c r="F19" s="2" t="s">
        <v>587</v>
      </c>
      <c r="G19" s="2">
        <v>2</v>
      </c>
      <c r="H19" s="2">
        <v>0</v>
      </c>
      <c r="I19" s="2">
        <v>5</v>
      </c>
      <c r="J19" s="2">
        <v>9</v>
      </c>
      <c r="K19" s="2">
        <v>9</v>
      </c>
      <c r="L19" s="2">
        <v>-1</v>
      </c>
      <c r="M19" s="2">
        <v>1</v>
      </c>
      <c r="O19" s="2">
        <v>13</v>
      </c>
      <c r="P19" s="2">
        <v>12</v>
      </c>
      <c r="Q19" s="2">
        <v>4</v>
      </c>
      <c r="R19" s="2" t="s">
        <v>579</v>
      </c>
      <c r="S19" s="1">
        <v>15511</v>
      </c>
      <c r="T19" t="s">
        <v>69</v>
      </c>
      <c r="V19" t="s">
        <v>115</v>
      </c>
      <c r="W19" s="1">
        <v>16803</v>
      </c>
      <c r="X19" t="s">
        <v>89</v>
      </c>
      <c r="Z19" t="s">
        <v>40</v>
      </c>
      <c r="AB19" t="s">
        <v>116</v>
      </c>
    </row>
    <row r="20" spans="1:28">
      <c r="A20" t="s">
        <v>120</v>
      </c>
      <c r="B20">
        <v>411</v>
      </c>
      <c r="C20" s="2">
        <v>9</v>
      </c>
      <c r="D20" s="2">
        <v>39</v>
      </c>
      <c r="E20" s="2">
        <v>5</v>
      </c>
      <c r="F20" s="2" t="s">
        <v>587</v>
      </c>
      <c r="G20" s="2">
        <v>2</v>
      </c>
      <c r="H20" s="2">
        <v>0</v>
      </c>
      <c r="I20" s="2">
        <v>8</v>
      </c>
      <c r="J20" s="2">
        <v>5</v>
      </c>
      <c r="K20" s="2">
        <v>11</v>
      </c>
      <c r="L20" s="2">
        <v>-1</v>
      </c>
      <c r="M20" s="2">
        <v>1</v>
      </c>
      <c r="O20" s="2">
        <v>13</v>
      </c>
      <c r="P20" s="2">
        <v>12</v>
      </c>
      <c r="Q20" s="2">
        <v>3</v>
      </c>
      <c r="R20" s="2" t="s">
        <v>579</v>
      </c>
      <c r="S20" s="1">
        <v>15525</v>
      </c>
      <c r="T20" t="s">
        <v>69</v>
      </c>
      <c r="V20" t="s">
        <v>121</v>
      </c>
      <c r="W20" s="1">
        <v>16803</v>
      </c>
      <c r="X20" t="s">
        <v>89</v>
      </c>
      <c r="Z20" t="s">
        <v>40</v>
      </c>
      <c r="AB20" t="s">
        <v>122</v>
      </c>
    </row>
    <row r="21" spans="1:28">
      <c r="A21" t="s">
        <v>126</v>
      </c>
      <c r="B21">
        <v>424</v>
      </c>
      <c r="C21" s="2">
        <v>9</v>
      </c>
      <c r="D21" s="2">
        <v>39</v>
      </c>
      <c r="E21" s="2">
        <v>5</v>
      </c>
      <c r="F21" s="2" t="s">
        <v>587</v>
      </c>
      <c r="G21" s="2">
        <v>2</v>
      </c>
      <c r="H21" s="2">
        <v>0</v>
      </c>
      <c r="I21" s="2">
        <v>8</v>
      </c>
      <c r="J21" s="2">
        <v>5</v>
      </c>
      <c r="K21" s="2">
        <v>12</v>
      </c>
      <c r="L21" s="2">
        <v>-1</v>
      </c>
      <c r="M21" s="2">
        <v>1</v>
      </c>
      <c r="O21" s="2">
        <v>15</v>
      </c>
      <c r="P21" s="2">
        <v>12</v>
      </c>
      <c r="Q21" s="2">
        <v>3</v>
      </c>
      <c r="R21" s="2" t="s">
        <v>579</v>
      </c>
      <c r="S21" s="1">
        <v>15674</v>
      </c>
      <c r="T21" t="s">
        <v>69</v>
      </c>
      <c r="V21" t="s">
        <v>121</v>
      </c>
      <c r="W21" s="1">
        <v>16803</v>
      </c>
      <c r="X21" t="s">
        <v>89</v>
      </c>
      <c r="Z21" t="s">
        <v>40</v>
      </c>
      <c r="AB21" t="s">
        <v>127</v>
      </c>
    </row>
    <row r="22" spans="1:28">
      <c r="A22" t="s">
        <v>85</v>
      </c>
      <c r="B22">
        <v>280</v>
      </c>
      <c r="C22" s="2">
        <v>14</v>
      </c>
      <c r="D22" s="2">
        <v>41</v>
      </c>
      <c r="E22" s="2">
        <v>5</v>
      </c>
      <c r="F22" s="2" t="s">
        <v>587</v>
      </c>
      <c r="G22" s="2">
        <v>2</v>
      </c>
      <c r="H22" s="2">
        <v>0</v>
      </c>
      <c r="I22" s="2">
        <v>5</v>
      </c>
      <c r="J22" s="2">
        <v>4</v>
      </c>
      <c r="K22" s="2">
        <v>8</v>
      </c>
      <c r="L22" s="2">
        <v>0</v>
      </c>
      <c r="M22" s="2">
        <v>1</v>
      </c>
      <c r="O22" s="2">
        <v>8</v>
      </c>
      <c r="P22" s="2">
        <v>8</v>
      </c>
      <c r="Q22" s="2">
        <v>2</v>
      </c>
      <c r="R22" s="2" t="s">
        <v>579</v>
      </c>
      <c r="S22" s="1">
        <v>14535</v>
      </c>
      <c r="T22" t="s">
        <v>88</v>
      </c>
      <c r="V22" t="s">
        <v>86</v>
      </c>
      <c r="W22" s="1">
        <v>15707</v>
      </c>
      <c r="X22" t="s">
        <v>89</v>
      </c>
      <c r="Z22" t="s">
        <v>40</v>
      </c>
      <c r="AB22" t="s">
        <v>87</v>
      </c>
    </row>
    <row r="23" spans="1:28">
      <c r="A23" t="s">
        <v>93</v>
      </c>
      <c r="B23">
        <v>325</v>
      </c>
      <c r="C23" s="2">
        <v>11</v>
      </c>
      <c r="D23" s="2">
        <v>41</v>
      </c>
      <c r="E23" s="2">
        <v>5</v>
      </c>
      <c r="F23" s="2" t="s">
        <v>587</v>
      </c>
      <c r="G23" s="2">
        <v>2</v>
      </c>
      <c r="H23" s="2">
        <v>0</v>
      </c>
      <c r="I23" s="2">
        <v>6</v>
      </c>
      <c r="J23" s="2">
        <v>5</v>
      </c>
      <c r="K23" s="2">
        <v>10</v>
      </c>
      <c r="L23" s="2">
        <v>0</v>
      </c>
      <c r="M23" s="2">
        <v>1</v>
      </c>
      <c r="O23" s="2">
        <v>8</v>
      </c>
      <c r="P23" s="2">
        <v>8</v>
      </c>
      <c r="Q23" s="2">
        <v>2</v>
      </c>
      <c r="R23" s="2" t="s">
        <v>579</v>
      </c>
      <c r="S23" s="1">
        <v>14795</v>
      </c>
      <c r="T23" t="s">
        <v>88</v>
      </c>
      <c r="V23" t="s">
        <v>94</v>
      </c>
      <c r="W23" s="1">
        <v>15707</v>
      </c>
      <c r="X23" t="s">
        <v>89</v>
      </c>
      <c r="Z23" t="s">
        <v>40</v>
      </c>
      <c r="AB23" t="s">
        <v>95</v>
      </c>
    </row>
    <row r="24" spans="1:28">
      <c r="A24" t="s">
        <v>104</v>
      </c>
      <c r="B24">
        <v>364</v>
      </c>
      <c r="C24" s="2">
        <v>11</v>
      </c>
      <c r="D24" s="2">
        <v>36</v>
      </c>
      <c r="E24" s="2">
        <v>5</v>
      </c>
      <c r="F24" s="2" t="s">
        <v>587</v>
      </c>
      <c r="G24" s="2">
        <v>2</v>
      </c>
      <c r="H24" s="2">
        <v>0</v>
      </c>
      <c r="I24" s="2">
        <v>6</v>
      </c>
      <c r="J24" s="2">
        <v>5</v>
      </c>
      <c r="K24" s="2">
        <v>10</v>
      </c>
      <c r="L24" s="2">
        <v>0</v>
      </c>
      <c r="M24" s="2">
        <v>1</v>
      </c>
      <c r="O24" s="2">
        <v>11</v>
      </c>
      <c r="P24" s="2">
        <v>11</v>
      </c>
      <c r="Q24" s="2">
        <v>2</v>
      </c>
      <c r="R24" s="2" t="s">
        <v>579</v>
      </c>
      <c r="S24" s="1">
        <v>15234</v>
      </c>
      <c r="T24" t="s">
        <v>88</v>
      </c>
      <c r="V24" t="s">
        <v>94</v>
      </c>
      <c r="W24" s="1">
        <v>15707</v>
      </c>
      <c r="X24" t="s">
        <v>89</v>
      </c>
      <c r="Z24" t="s">
        <v>40</v>
      </c>
      <c r="AB24" t="s">
        <v>105</v>
      </c>
    </row>
    <row r="25" spans="1:28">
      <c r="A25" t="s">
        <v>99</v>
      </c>
      <c r="B25">
        <v>352</v>
      </c>
      <c r="C25" s="2">
        <v>11</v>
      </c>
      <c r="D25" s="2">
        <v>41</v>
      </c>
      <c r="E25" s="2">
        <v>5</v>
      </c>
      <c r="F25" s="2" t="s">
        <v>587</v>
      </c>
      <c r="G25" s="2">
        <v>2</v>
      </c>
      <c r="H25" s="2">
        <v>0</v>
      </c>
      <c r="I25" s="2">
        <v>6</v>
      </c>
      <c r="J25" s="2">
        <v>5</v>
      </c>
      <c r="K25" s="2">
        <v>10</v>
      </c>
      <c r="L25" s="2">
        <v>0</v>
      </c>
      <c r="M25" s="2">
        <v>1</v>
      </c>
      <c r="O25" s="2">
        <v>10</v>
      </c>
      <c r="P25" s="2">
        <v>10</v>
      </c>
      <c r="Q25" s="2">
        <v>2</v>
      </c>
      <c r="R25" s="2" t="s">
        <v>579</v>
      </c>
      <c r="S25" s="1">
        <v>14906</v>
      </c>
      <c r="T25" t="s">
        <v>101</v>
      </c>
      <c r="V25" t="s">
        <v>94</v>
      </c>
      <c r="W25" s="1">
        <v>15707</v>
      </c>
      <c r="X25" t="s">
        <v>89</v>
      </c>
      <c r="Z25" t="s">
        <v>40</v>
      </c>
      <c r="AB25" t="s">
        <v>100</v>
      </c>
    </row>
    <row r="26" spans="1:28">
      <c r="A26" t="s">
        <v>111</v>
      </c>
      <c r="B26">
        <v>386</v>
      </c>
      <c r="C26" s="2">
        <v>9</v>
      </c>
      <c r="D26" s="2">
        <v>36</v>
      </c>
      <c r="E26" s="2">
        <v>5</v>
      </c>
      <c r="F26" s="2" t="s">
        <v>587</v>
      </c>
      <c r="G26" s="2">
        <v>2</v>
      </c>
      <c r="H26" s="2">
        <v>0</v>
      </c>
      <c r="I26" s="2">
        <v>8</v>
      </c>
      <c r="J26" s="2">
        <v>5</v>
      </c>
      <c r="K26" s="2">
        <v>12</v>
      </c>
      <c r="L26" s="2">
        <v>0</v>
      </c>
      <c r="M26" s="2">
        <v>1</v>
      </c>
      <c r="O26" s="2">
        <v>11</v>
      </c>
      <c r="P26" s="2">
        <v>11</v>
      </c>
      <c r="Q26" s="2">
        <v>2</v>
      </c>
      <c r="R26" s="2" t="s">
        <v>579</v>
      </c>
      <c r="S26" s="1">
        <v>15379</v>
      </c>
      <c r="T26" t="s">
        <v>88</v>
      </c>
      <c r="V26" t="s">
        <v>112</v>
      </c>
      <c r="W26" s="1">
        <v>16803</v>
      </c>
      <c r="X26" t="s">
        <v>89</v>
      </c>
      <c r="Z26" t="s">
        <v>40</v>
      </c>
      <c r="AB26" t="s">
        <v>113</v>
      </c>
    </row>
    <row r="27" spans="1:28">
      <c r="A27" t="s">
        <v>117</v>
      </c>
      <c r="B27">
        <v>402</v>
      </c>
      <c r="C27" s="2">
        <v>8</v>
      </c>
      <c r="D27" s="2">
        <v>39</v>
      </c>
      <c r="E27" s="2">
        <v>5</v>
      </c>
      <c r="F27" s="2" t="s">
        <v>587</v>
      </c>
      <c r="G27" s="2">
        <v>2</v>
      </c>
      <c r="H27" s="2">
        <v>0</v>
      </c>
      <c r="I27" s="2">
        <v>5</v>
      </c>
      <c r="J27" s="2">
        <v>9</v>
      </c>
      <c r="K27" s="2">
        <v>10</v>
      </c>
      <c r="L27" s="2">
        <v>-1</v>
      </c>
      <c r="M27" s="2">
        <v>1</v>
      </c>
      <c r="O27" s="2">
        <v>13</v>
      </c>
      <c r="P27" s="2">
        <v>12</v>
      </c>
      <c r="Q27" s="2">
        <v>4</v>
      </c>
      <c r="R27" s="2" t="s">
        <v>579</v>
      </c>
      <c r="S27" s="1">
        <v>15511</v>
      </c>
      <c r="T27" t="s">
        <v>88</v>
      </c>
      <c r="V27" t="s">
        <v>118</v>
      </c>
      <c r="W27" s="1">
        <v>16803</v>
      </c>
      <c r="X27" t="s">
        <v>89</v>
      </c>
      <c r="Z27" t="s">
        <v>40</v>
      </c>
      <c r="AB27" t="s">
        <v>119</v>
      </c>
    </row>
    <row r="28" spans="1:28">
      <c r="A28" t="s">
        <v>123</v>
      </c>
      <c r="B28">
        <v>411</v>
      </c>
      <c r="C28" s="2">
        <v>10</v>
      </c>
      <c r="D28" s="2">
        <v>39</v>
      </c>
      <c r="E28" s="2">
        <v>5</v>
      </c>
      <c r="F28" s="2" t="s">
        <v>587</v>
      </c>
      <c r="G28" s="2">
        <v>2</v>
      </c>
      <c r="H28" s="2">
        <v>0</v>
      </c>
      <c r="I28" s="2">
        <v>8</v>
      </c>
      <c r="J28" s="2">
        <v>5</v>
      </c>
      <c r="K28" s="2">
        <v>12</v>
      </c>
      <c r="L28" s="2">
        <v>-1</v>
      </c>
      <c r="M28" s="2">
        <v>1</v>
      </c>
      <c r="O28" s="2">
        <v>13</v>
      </c>
      <c r="P28" s="2">
        <v>12</v>
      </c>
      <c r="Q28" s="2">
        <v>3</v>
      </c>
      <c r="R28" s="2" t="s">
        <v>579</v>
      </c>
      <c r="S28" s="1">
        <v>15525</v>
      </c>
      <c r="T28" t="s">
        <v>88</v>
      </c>
      <c r="V28" t="s">
        <v>124</v>
      </c>
      <c r="W28" s="1">
        <v>16803</v>
      </c>
      <c r="X28" t="s">
        <v>89</v>
      </c>
      <c r="Z28" t="s">
        <v>40</v>
      </c>
      <c r="AB28" t="s">
        <v>125</v>
      </c>
    </row>
    <row r="29" spans="1:28">
      <c r="A29" t="s">
        <v>128</v>
      </c>
      <c r="B29">
        <v>424</v>
      </c>
      <c r="C29" s="2">
        <v>10</v>
      </c>
      <c r="D29" s="2">
        <v>39</v>
      </c>
      <c r="E29" s="2">
        <v>5</v>
      </c>
      <c r="F29" s="2" t="s">
        <v>587</v>
      </c>
      <c r="G29" s="2">
        <v>2</v>
      </c>
      <c r="H29" s="2">
        <v>0</v>
      </c>
      <c r="I29" s="2">
        <v>8</v>
      </c>
      <c r="J29" s="2">
        <v>5</v>
      </c>
      <c r="K29" s="2">
        <v>13</v>
      </c>
      <c r="L29" s="2">
        <v>-1</v>
      </c>
      <c r="M29" s="2">
        <v>1</v>
      </c>
      <c r="O29" s="2">
        <v>15</v>
      </c>
      <c r="P29" s="2">
        <v>12</v>
      </c>
      <c r="Q29" s="2">
        <v>3</v>
      </c>
      <c r="R29" s="2" t="s">
        <v>579</v>
      </c>
      <c r="S29" s="1">
        <v>15674</v>
      </c>
      <c r="T29" t="s">
        <v>88</v>
      </c>
      <c r="V29" t="s">
        <v>124</v>
      </c>
      <c r="W29" s="1">
        <v>16803</v>
      </c>
      <c r="X29" t="s">
        <v>89</v>
      </c>
      <c r="Z29" t="s">
        <v>40</v>
      </c>
      <c r="AB29" t="s">
        <v>129</v>
      </c>
    </row>
    <row r="30" spans="1:28">
      <c r="S30" s="1"/>
      <c r="W30" s="1"/>
      <c r="X30" s="3"/>
    </row>
    <row r="31" spans="1:28" s="3" customFormat="1">
      <c r="A31" s="3" t="str">
        <f>X32</f>
        <v>PzIV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7">
        <f>S32</f>
        <v>14736</v>
      </c>
      <c r="U31" s="4"/>
    </row>
    <row r="32" spans="1:28">
      <c r="A32" t="s">
        <v>130</v>
      </c>
      <c r="B32">
        <v>278</v>
      </c>
      <c r="C32" s="2">
        <v>8</v>
      </c>
      <c r="D32" s="2">
        <v>50</v>
      </c>
      <c r="E32" s="2">
        <v>5</v>
      </c>
      <c r="F32" s="2" t="s">
        <v>587</v>
      </c>
      <c r="G32" s="2">
        <v>2</v>
      </c>
      <c r="H32" s="2">
        <v>0</v>
      </c>
      <c r="I32" s="2">
        <v>5</v>
      </c>
      <c r="J32" s="2">
        <v>8</v>
      </c>
      <c r="K32" s="2">
        <v>7</v>
      </c>
      <c r="L32" s="2">
        <v>0</v>
      </c>
      <c r="M32" s="2">
        <v>1</v>
      </c>
      <c r="O32" s="2">
        <v>6</v>
      </c>
      <c r="P32" s="2">
        <v>7</v>
      </c>
      <c r="Q32" s="2">
        <v>2</v>
      </c>
      <c r="R32" s="2" t="s">
        <v>579</v>
      </c>
      <c r="S32" s="1">
        <v>14736</v>
      </c>
      <c r="T32" t="s">
        <v>69</v>
      </c>
      <c r="V32" t="s">
        <v>131</v>
      </c>
      <c r="W32" s="1">
        <v>16803</v>
      </c>
      <c r="X32" t="s">
        <v>133</v>
      </c>
      <c r="Z32" t="s">
        <v>40</v>
      </c>
      <c r="AB32" t="s">
        <v>132</v>
      </c>
    </row>
    <row r="33" spans="1:28">
      <c r="A33" t="s">
        <v>140</v>
      </c>
      <c r="B33">
        <v>319</v>
      </c>
      <c r="C33" s="2">
        <v>8</v>
      </c>
      <c r="D33" s="2">
        <v>56</v>
      </c>
      <c r="E33" s="2">
        <v>5</v>
      </c>
      <c r="F33" s="2" t="s">
        <v>587</v>
      </c>
      <c r="G33" s="2">
        <v>2</v>
      </c>
      <c r="H33" s="2">
        <v>0</v>
      </c>
      <c r="I33" s="2">
        <v>5</v>
      </c>
      <c r="J33" s="2">
        <v>8</v>
      </c>
      <c r="K33" s="2">
        <v>7</v>
      </c>
      <c r="L33" s="2">
        <v>0</v>
      </c>
      <c r="M33" s="2">
        <v>1</v>
      </c>
      <c r="O33" s="2">
        <v>10</v>
      </c>
      <c r="P33" s="2">
        <v>10</v>
      </c>
      <c r="Q33" s="2">
        <v>2</v>
      </c>
      <c r="R33" s="2" t="s">
        <v>579</v>
      </c>
      <c r="S33" s="1">
        <v>14895</v>
      </c>
      <c r="T33" t="s">
        <v>69</v>
      </c>
      <c r="V33" t="s">
        <v>141</v>
      </c>
      <c r="W33" s="1">
        <v>16803</v>
      </c>
      <c r="X33" t="s">
        <v>133</v>
      </c>
      <c r="Z33" t="s">
        <v>40</v>
      </c>
      <c r="AB33" t="s">
        <v>142</v>
      </c>
    </row>
    <row r="34" spans="1:28">
      <c r="A34" t="s">
        <v>145</v>
      </c>
      <c r="B34">
        <v>349</v>
      </c>
      <c r="C34" s="2">
        <v>8</v>
      </c>
      <c r="D34" s="2">
        <v>51</v>
      </c>
      <c r="E34" s="2">
        <v>5</v>
      </c>
      <c r="F34" s="2" t="s">
        <v>587</v>
      </c>
      <c r="G34" s="2">
        <v>2</v>
      </c>
      <c r="H34" s="2">
        <v>0</v>
      </c>
      <c r="I34" s="2">
        <v>5</v>
      </c>
      <c r="J34" s="2">
        <v>8</v>
      </c>
      <c r="K34" s="2">
        <v>7</v>
      </c>
      <c r="L34" s="2">
        <v>0</v>
      </c>
      <c r="M34" s="2">
        <v>1</v>
      </c>
      <c r="O34" s="2">
        <v>11</v>
      </c>
      <c r="P34" s="2">
        <v>11</v>
      </c>
      <c r="Q34" s="2">
        <v>2</v>
      </c>
      <c r="R34" s="2" t="s">
        <v>579</v>
      </c>
      <c r="S34" s="1">
        <v>15140</v>
      </c>
      <c r="T34" t="s">
        <v>69</v>
      </c>
      <c r="V34" t="s">
        <v>141</v>
      </c>
      <c r="W34" s="1">
        <v>16803</v>
      </c>
      <c r="X34" t="s">
        <v>133</v>
      </c>
      <c r="Z34" t="s">
        <v>40</v>
      </c>
      <c r="AB34" t="s">
        <v>146</v>
      </c>
    </row>
    <row r="35" spans="1:28">
      <c r="A35" t="s">
        <v>147</v>
      </c>
      <c r="B35">
        <v>412</v>
      </c>
      <c r="C35" s="2">
        <v>9</v>
      </c>
      <c r="D35" s="2">
        <v>49</v>
      </c>
      <c r="E35" s="2">
        <v>5</v>
      </c>
      <c r="F35" s="2" t="s">
        <v>587</v>
      </c>
      <c r="G35" s="2">
        <v>2</v>
      </c>
      <c r="H35" s="2">
        <v>0</v>
      </c>
      <c r="I35" s="2">
        <v>8</v>
      </c>
      <c r="J35" s="2">
        <v>8</v>
      </c>
      <c r="K35" s="2">
        <v>13</v>
      </c>
      <c r="L35" s="2">
        <v>0</v>
      </c>
      <c r="M35" s="2">
        <v>1</v>
      </c>
      <c r="O35" s="2">
        <v>10</v>
      </c>
      <c r="P35" s="2">
        <v>10</v>
      </c>
      <c r="Q35" s="2">
        <v>2</v>
      </c>
      <c r="R35" s="2" t="s">
        <v>579</v>
      </c>
      <c r="S35" s="1">
        <v>15417</v>
      </c>
      <c r="T35" t="s">
        <v>69</v>
      </c>
      <c r="V35" t="s">
        <v>148</v>
      </c>
      <c r="W35" s="1">
        <v>16803</v>
      </c>
      <c r="X35" t="s">
        <v>133</v>
      </c>
      <c r="Z35" t="s">
        <v>40</v>
      </c>
      <c r="AB35" t="s">
        <v>149</v>
      </c>
    </row>
    <row r="36" spans="1:28">
      <c r="A36" t="s">
        <v>153</v>
      </c>
      <c r="B36">
        <v>466</v>
      </c>
      <c r="C36" s="2">
        <v>9</v>
      </c>
      <c r="D36" s="2">
        <v>53</v>
      </c>
      <c r="E36" s="2">
        <v>5</v>
      </c>
      <c r="F36" s="2" t="s">
        <v>587</v>
      </c>
      <c r="G36" s="2">
        <v>2</v>
      </c>
      <c r="H36" s="2">
        <v>0</v>
      </c>
      <c r="I36" s="2">
        <v>8</v>
      </c>
      <c r="J36" s="2">
        <v>8</v>
      </c>
      <c r="K36" s="2">
        <v>13</v>
      </c>
      <c r="L36" s="2">
        <v>0</v>
      </c>
      <c r="M36" s="2">
        <v>1</v>
      </c>
      <c r="O36" s="2">
        <v>14</v>
      </c>
      <c r="P36" s="2">
        <v>12</v>
      </c>
      <c r="Q36" s="2">
        <v>2</v>
      </c>
      <c r="R36" s="2" t="s">
        <v>579</v>
      </c>
      <c r="S36" s="1">
        <v>15477</v>
      </c>
      <c r="T36" t="s">
        <v>69</v>
      </c>
      <c r="V36" t="s">
        <v>148</v>
      </c>
      <c r="W36" s="1">
        <v>16803</v>
      </c>
      <c r="X36" t="s">
        <v>133</v>
      </c>
      <c r="Z36" t="s">
        <v>40</v>
      </c>
      <c r="AB36" t="s">
        <v>154</v>
      </c>
    </row>
    <row r="37" spans="1:28">
      <c r="A37" t="s">
        <v>157</v>
      </c>
      <c r="B37">
        <v>486</v>
      </c>
      <c r="C37" s="2">
        <v>9</v>
      </c>
      <c r="D37" s="2">
        <v>53</v>
      </c>
      <c r="E37" s="2">
        <v>5</v>
      </c>
      <c r="F37" s="2" t="s">
        <v>587</v>
      </c>
      <c r="G37" s="2">
        <v>2</v>
      </c>
      <c r="H37" s="2">
        <v>0</v>
      </c>
      <c r="I37" s="2">
        <v>9</v>
      </c>
      <c r="J37" s="2">
        <v>8</v>
      </c>
      <c r="K37" s="2">
        <v>14</v>
      </c>
      <c r="L37" s="2">
        <v>-1</v>
      </c>
      <c r="M37" s="2">
        <v>1</v>
      </c>
      <c r="O37" s="2">
        <v>16</v>
      </c>
      <c r="P37" s="2">
        <v>12</v>
      </c>
      <c r="Q37" s="2">
        <v>3</v>
      </c>
      <c r="R37" s="2" t="s">
        <v>579</v>
      </c>
      <c r="S37" s="1">
        <v>15826</v>
      </c>
      <c r="T37" t="s">
        <v>69</v>
      </c>
      <c r="V37" t="s">
        <v>158</v>
      </c>
      <c r="W37" s="1">
        <v>16803</v>
      </c>
      <c r="X37" t="s">
        <v>133</v>
      </c>
      <c r="Z37" t="s">
        <v>40</v>
      </c>
      <c r="AB37" t="s">
        <v>159</v>
      </c>
    </row>
    <row r="38" spans="1:28">
      <c r="A38" t="s">
        <v>163</v>
      </c>
      <c r="B38">
        <v>516</v>
      </c>
      <c r="C38" s="2">
        <v>9</v>
      </c>
      <c r="D38" s="2">
        <v>80</v>
      </c>
      <c r="E38" s="2">
        <v>5</v>
      </c>
      <c r="F38" s="2" t="s">
        <v>587</v>
      </c>
      <c r="G38" s="2">
        <v>2</v>
      </c>
      <c r="H38" s="2">
        <v>0</v>
      </c>
      <c r="I38" s="2">
        <v>9</v>
      </c>
      <c r="J38" s="2">
        <v>8</v>
      </c>
      <c r="K38" s="2">
        <v>15</v>
      </c>
      <c r="L38" s="2">
        <v>-1</v>
      </c>
      <c r="M38" s="2">
        <v>1</v>
      </c>
      <c r="O38" s="2">
        <v>17</v>
      </c>
      <c r="P38" s="2">
        <v>13</v>
      </c>
      <c r="Q38" s="2">
        <v>3</v>
      </c>
      <c r="R38" s="2" t="s">
        <v>579</v>
      </c>
      <c r="S38" s="1">
        <v>16205</v>
      </c>
      <c r="T38" t="s">
        <v>69</v>
      </c>
      <c r="V38" t="s">
        <v>158</v>
      </c>
      <c r="W38" s="1">
        <v>16803</v>
      </c>
      <c r="X38" t="s">
        <v>133</v>
      </c>
      <c r="Z38" t="s">
        <v>40</v>
      </c>
      <c r="AB38" t="s">
        <v>164</v>
      </c>
    </row>
    <row r="39" spans="1:28">
      <c r="A39" t="s">
        <v>134</v>
      </c>
      <c r="B39">
        <v>278</v>
      </c>
      <c r="C39" s="2">
        <v>9</v>
      </c>
      <c r="D39" s="2">
        <v>50</v>
      </c>
      <c r="E39" s="2">
        <v>5</v>
      </c>
      <c r="F39" s="2" t="s">
        <v>587</v>
      </c>
      <c r="G39" s="2">
        <v>2</v>
      </c>
      <c r="H39" s="2">
        <v>0</v>
      </c>
      <c r="I39" s="2">
        <v>5</v>
      </c>
      <c r="J39" s="2">
        <v>8</v>
      </c>
      <c r="K39" s="2">
        <v>8</v>
      </c>
      <c r="L39" s="2">
        <v>0</v>
      </c>
      <c r="M39" s="2">
        <v>1</v>
      </c>
      <c r="O39" s="2">
        <v>6</v>
      </c>
      <c r="P39" s="2">
        <v>7</v>
      </c>
      <c r="Q39" s="2">
        <v>2</v>
      </c>
      <c r="R39" s="2" t="s">
        <v>579</v>
      </c>
      <c r="S39" s="1">
        <v>14758</v>
      </c>
      <c r="T39" t="s">
        <v>88</v>
      </c>
      <c r="V39" t="s">
        <v>135</v>
      </c>
      <c r="W39" s="1">
        <v>15707</v>
      </c>
      <c r="X39" t="s">
        <v>133</v>
      </c>
      <c r="Z39" t="s">
        <v>40</v>
      </c>
      <c r="AB39" t="s">
        <v>136</v>
      </c>
    </row>
    <row r="40" spans="1:28">
      <c r="A40" t="s">
        <v>137</v>
      </c>
      <c r="B40">
        <v>319</v>
      </c>
      <c r="C40" s="2">
        <v>9</v>
      </c>
      <c r="D40" s="2">
        <v>56</v>
      </c>
      <c r="E40" s="2">
        <v>5</v>
      </c>
      <c r="F40" s="2" t="s">
        <v>587</v>
      </c>
      <c r="G40" s="2">
        <v>2</v>
      </c>
      <c r="H40" s="2">
        <v>0</v>
      </c>
      <c r="I40" s="2">
        <v>5</v>
      </c>
      <c r="J40" s="2">
        <v>8</v>
      </c>
      <c r="K40" s="2">
        <v>8</v>
      </c>
      <c r="L40" s="2">
        <v>0</v>
      </c>
      <c r="M40" s="2">
        <v>1</v>
      </c>
      <c r="O40" s="2">
        <v>10</v>
      </c>
      <c r="P40" s="2">
        <v>10</v>
      </c>
      <c r="Q40" s="2">
        <v>2</v>
      </c>
      <c r="R40" s="2" t="s">
        <v>579</v>
      </c>
      <c r="S40" s="1">
        <v>14895</v>
      </c>
      <c r="T40" t="s">
        <v>88</v>
      </c>
      <c r="V40" t="s">
        <v>138</v>
      </c>
      <c r="W40" s="1">
        <v>15707</v>
      </c>
      <c r="X40" t="s">
        <v>133</v>
      </c>
      <c r="Z40" t="s">
        <v>40</v>
      </c>
      <c r="AB40" t="s">
        <v>139</v>
      </c>
    </row>
    <row r="41" spans="1:28">
      <c r="A41" t="s">
        <v>143</v>
      </c>
      <c r="B41">
        <v>349</v>
      </c>
      <c r="C41" s="2">
        <v>9</v>
      </c>
      <c r="D41" s="2">
        <v>51</v>
      </c>
      <c r="E41" s="2">
        <v>5</v>
      </c>
      <c r="F41" s="2" t="s">
        <v>587</v>
      </c>
      <c r="G41" s="2">
        <v>2</v>
      </c>
      <c r="H41" s="2">
        <v>0</v>
      </c>
      <c r="I41" s="2">
        <v>5</v>
      </c>
      <c r="J41" s="2">
        <v>8</v>
      </c>
      <c r="K41" s="2">
        <v>8</v>
      </c>
      <c r="L41" s="2">
        <v>0</v>
      </c>
      <c r="M41" s="2">
        <v>1</v>
      </c>
      <c r="O41" s="2">
        <v>11</v>
      </c>
      <c r="P41" s="2">
        <v>11</v>
      </c>
      <c r="Q41" s="2">
        <v>2</v>
      </c>
      <c r="R41" s="2" t="s">
        <v>579</v>
      </c>
      <c r="S41" s="1">
        <v>15140</v>
      </c>
      <c r="T41" t="s">
        <v>101</v>
      </c>
      <c r="V41" t="s">
        <v>138</v>
      </c>
      <c r="W41" s="1">
        <v>15707</v>
      </c>
      <c r="X41" t="s">
        <v>133</v>
      </c>
      <c r="Z41" t="s">
        <v>40</v>
      </c>
      <c r="AB41" t="s">
        <v>144</v>
      </c>
    </row>
    <row r="42" spans="1:28">
      <c r="A42" t="s">
        <v>150</v>
      </c>
      <c r="B42">
        <v>412</v>
      </c>
      <c r="C42" s="2">
        <v>10</v>
      </c>
      <c r="D42" s="2">
        <v>49</v>
      </c>
      <c r="E42" s="2">
        <v>5</v>
      </c>
      <c r="F42" s="2" t="s">
        <v>587</v>
      </c>
      <c r="G42" s="2">
        <v>2</v>
      </c>
      <c r="H42" s="2">
        <v>0</v>
      </c>
      <c r="I42" s="2">
        <v>8</v>
      </c>
      <c r="J42" s="2">
        <v>8</v>
      </c>
      <c r="K42" s="2">
        <v>14</v>
      </c>
      <c r="L42" s="2">
        <v>0</v>
      </c>
      <c r="M42" s="2">
        <v>1</v>
      </c>
      <c r="O42" s="2">
        <v>10</v>
      </c>
      <c r="P42" s="2">
        <v>10</v>
      </c>
      <c r="Q42" s="2">
        <v>2</v>
      </c>
      <c r="R42" s="2" t="s">
        <v>579</v>
      </c>
      <c r="S42" s="1">
        <v>15417</v>
      </c>
      <c r="T42" t="s">
        <v>88</v>
      </c>
      <c r="V42" t="s">
        <v>151</v>
      </c>
      <c r="W42" s="1">
        <v>16803</v>
      </c>
      <c r="X42" t="s">
        <v>133</v>
      </c>
      <c r="Z42" t="s">
        <v>40</v>
      </c>
      <c r="AB42" t="s">
        <v>152</v>
      </c>
    </row>
    <row r="43" spans="1:28">
      <c r="A43" t="s">
        <v>155</v>
      </c>
      <c r="B43">
        <v>466</v>
      </c>
      <c r="C43" s="2">
        <v>10</v>
      </c>
      <c r="D43" s="2">
        <v>53</v>
      </c>
      <c r="E43" s="2">
        <v>5</v>
      </c>
      <c r="F43" s="2" t="s">
        <v>587</v>
      </c>
      <c r="G43" s="2">
        <v>2</v>
      </c>
      <c r="H43" s="2">
        <v>0</v>
      </c>
      <c r="I43" s="2">
        <v>8</v>
      </c>
      <c r="J43" s="2">
        <v>8</v>
      </c>
      <c r="K43" s="2">
        <v>14</v>
      </c>
      <c r="L43" s="2">
        <v>0</v>
      </c>
      <c r="M43" s="2">
        <v>1</v>
      </c>
      <c r="O43" s="2">
        <v>14</v>
      </c>
      <c r="P43" s="2">
        <v>12</v>
      </c>
      <c r="Q43" s="2">
        <v>2</v>
      </c>
      <c r="R43" s="2" t="s">
        <v>579</v>
      </c>
      <c r="S43" s="1">
        <v>15477</v>
      </c>
      <c r="T43" t="s">
        <v>88</v>
      </c>
      <c r="V43" t="s">
        <v>151</v>
      </c>
      <c r="W43" s="1">
        <v>16803</v>
      </c>
      <c r="X43" t="s">
        <v>133</v>
      </c>
      <c r="Z43" t="s">
        <v>40</v>
      </c>
      <c r="AB43" t="s">
        <v>156</v>
      </c>
    </row>
    <row r="44" spans="1:28">
      <c r="A44" t="s">
        <v>160</v>
      </c>
      <c r="B44">
        <v>486</v>
      </c>
      <c r="C44" s="2">
        <v>10</v>
      </c>
      <c r="D44" s="2">
        <v>53</v>
      </c>
      <c r="E44" s="2">
        <v>5</v>
      </c>
      <c r="F44" s="2" t="s">
        <v>587</v>
      </c>
      <c r="G44" s="2">
        <v>2</v>
      </c>
      <c r="H44" s="2">
        <v>0</v>
      </c>
      <c r="I44" s="2">
        <v>9</v>
      </c>
      <c r="J44" s="2">
        <v>8</v>
      </c>
      <c r="K44" s="2">
        <v>15</v>
      </c>
      <c r="L44" s="2">
        <v>-1</v>
      </c>
      <c r="M44" s="2">
        <v>1</v>
      </c>
      <c r="O44" s="2">
        <v>16</v>
      </c>
      <c r="P44" s="2">
        <v>12</v>
      </c>
      <c r="Q44" s="2">
        <v>3</v>
      </c>
      <c r="R44" s="2" t="s">
        <v>579</v>
      </c>
      <c r="S44" s="1">
        <v>15826</v>
      </c>
      <c r="T44" t="s">
        <v>88</v>
      </c>
      <c r="V44" t="s">
        <v>161</v>
      </c>
      <c r="W44" s="1">
        <v>16803</v>
      </c>
      <c r="X44" t="s">
        <v>133</v>
      </c>
      <c r="Z44" t="s">
        <v>40</v>
      </c>
      <c r="AB44" t="s">
        <v>162</v>
      </c>
    </row>
    <row r="45" spans="1:28">
      <c r="A45" t="s">
        <v>165</v>
      </c>
      <c r="B45">
        <v>516</v>
      </c>
      <c r="C45" s="2">
        <v>10</v>
      </c>
      <c r="D45" s="2">
        <v>80</v>
      </c>
      <c r="E45" s="2">
        <v>5</v>
      </c>
      <c r="F45" s="2" t="s">
        <v>587</v>
      </c>
      <c r="G45" s="2">
        <v>2</v>
      </c>
      <c r="H45" s="2">
        <v>0</v>
      </c>
      <c r="I45" s="2">
        <v>9</v>
      </c>
      <c r="J45" s="2">
        <v>8</v>
      </c>
      <c r="K45" s="2">
        <v>16</v>
      </c>
      <c r="L45" s="2">
        <v>-1</v>
      </c>
      <c r="M45" s="2">
        <v>1</v>
      </c>
      <c r="O45" s="2">
        <v>17</v>
      </c>
      <c r="P45" s="2">
        <v>13</v>
      </c>
      <c r="Q45" s="2">
        <v>3</v>
      </c>
      <c r="R45" s="2" t="s">
        <v>579</v>
      </c>
      <c r="S45" s="1">
        <v>16205</v>
      </c>
      <c r="T45" t="s">
        <v>88</v>
      </c>
      <c r="V45" t="s">
        <v>161</v>
      </c>
      <c r="W45" s="1">
        <v>16803</v>
      </c>
      <c r="X45" t="s">
        <v>133</v>
      </c>
      <c r="Z45" t="s">
        <v>40</v>
      </c>
      <c r="AB45" t="s">
        <v>166</v>
      </c>
    </row>
    <row r="46" spans="1:28">
      <c r="S46" s="1"/>
      <c r="W46" s="1"/>
      <c r="X46" s="3"/>
    </row>
    <row r="47" spans="1:28" s="3" customFormat="1">
      <c r="A47" s="3" t="str">
        <f>X48</f>
        <v>PzVI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7">
        <f>S48</f>
        <v>15701</v>
      </c>
      <c r="U47" s="4"/>
    </row>
    <row r="48" spans="1:28">
      <c r="A48" t="s">
        <v>184</v>
      </c>
      <c r="B48">
        <v>703</v>
      </c>
      <c r="C48" s="2">
        <v>9</v>
      </c>
      <c r="D48" s="2">
        <v>31</v>
      </c>
      <c r="E48" s="2">
        <v>5</v>
      </c>
      <c r="F48" s="2" t="s">
        <v>587</v>
      </c>
      <c r="G48" s="2">
        <v>2</v>
      </c>
      <c r="H48" s="2">
        <v>0</v>
      </c>
      <c r="I48" s="2">
        <v>11</v>
      </c>
      <c r="J48" s="2">
        <v>9</v>
      </c>
      <c r="K48" s="2">
        <v>17</v>
      </c>
      <c r="L48" s="2">
        <v>0</v>
      </c>
      <c r="M48" s="2">
        <v>1</v>
      </c>
      <c r="O48" s="2">
        <v>23</v>
      </c>
      <c r="P48" s="2">
        <v>17</v>
      </c>
      <c r="Q48" s="2">
        <v>4</v>
      </c>
      <c r="R48" s="2" t="s">
        <v>579</v>
      </c>
      <c r="S48" s="1">
        <v>15701</v>
      </c>
      <c r="T48" t="s">
        <v>187</v>
      </c>
      <c r="V48" t="s">
        <v>185</v>
      </c>
      <c r="W48" s="1">
        <v>16803</v>
      </c>
      <c r="X48" t="s">
        <v>188</v>
      </c>
      <c r="Z48" t="s">
        <v>40</v>
      </c>
      <c r="AB48" t="s">
        <v>186</v>
      </c>
    </row>
    <row r="49" spans="1:28">
      <c r="A49" t="s">
        <v>189</v>
      </c>
      <c r="B49">
        <v>703</v>
      </c>
      <c r="C49" s="2">
        <v>10</v>
      </c>
      <c r="D49" s="2">
        <v>31</v>
      </c>
      <c r="E49" s="2">
        <v>5</v>
      </c>
      <c r="F49" s="2" t="s">
        <v>587</v>
      </c>
      <c r="G49" s="2">
        <v>2</v>
      </c>
      <c r="H49" s="2">
        <v>0</v>
      </c>
      <c r="I49" s="2">
        <v>11</v>
      </c>
      <c r="J49" s="2">
        <v>9</v>
      </c>
      <c r="K49" s="2">
        <v>18</v>
      </c>
      <c r="L49" s="2">
        <v>0</v>
      </c>
      <c r="M49" s="2">
        <v>1</v>
      </c>
      <c r="O49" s="2">
        <v>23</v>
      </c>
      <c r="P49" s="2">
        <v>17</v>
      </c>
      <c r="Q49" s="2">
        <v>4</v>
      </c>
      <c r="R49" s="2" t="s">
        <v>579</v>
      </c>
      <c r="S49" s="1">
        <v>15701</v>
      </c>
      <c r="T49" t="s">
        <v>88</v>
      </c>
      <c r="V49" t="s">
        <v>190</v>
      </c>
      <c r="W49" s="1">
        <v>16803</v>
      </c>
      <c r="X49" t="s">
        <v>188</v>
      </c>
      <c r="Z49" t="s">
        <v>40</v>
      </c>
      <c r="AB49" t="s">
        <v>191</v>
      </c>
    </row>
    <row r="50" spans="1:28">
      <c r="S50" s="1"/>
      <c r="W50" s="1"/>
      <c r="X50" s="3"/>
    </row>
    <row r="51" spans="1:28" s="3" customFormat="1">
      <c r="A51" s="3" t="str">
        <f>X55</f>
        <v>PzV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7">
        <f>S55</f>
        <v>15838</v>
      </c>
      <c r="U51" s="4"/>
    </row>
    <row r="52" spans="1:28">
      <c r="A52" t="s">
        <v>171</v>
      </c>
      <c r="B52">
        <v>652</v>
      </c>
      <c r="C52" s="2">
        <v>8</v>
      </c>
      <c r="D52" s="2">
        <v>42</v>
      </c>
      <c r="E52" s="2">
        <v>6</v>
      </c>
      <c r="F52" s="2" t="s">
        <v>587</v>
      </c>
      <c r="G52" s="2">
        <v>2</v>
      </c>
      <c r="H52" s="2">
        <v>0</v>
      </c>
      <c r="I52" s="2">
        <v>12</v>
      </c>
      <c r="J52" s="2">
        <v>8</v>
      </c>
      <c r="K52" s="2">
        <v>19</v>
      </c>
      <c r="L52" s="2">
        <v>0</v>
      </c>
      <c r="M52" s="2">
        <v>1</v>
      </c>
      <c r="O52" s="2">
        <v>18</v>
      </c>
      <c r="P52" s="2">
        <v>15</v>
      </c>
      <c r="Q52" s="2">
        <v>3</v>
      </c>
      <c r="R52" s="2" t="s">
        <v>579</v>
      </c>
      <c r="S52" s="1">
        <v>15891</v>
      </c>
      <c r="T52" t="s">
        <v>69</v>
      </c>
      <c r="V52" t="s">
        <v>172</v>
      </c>
      <c r="W52" s="1">
        <v>16803</v>
      </c>
      <c r="X52" t="s">
        <v>170</v>
      </c>
      <c r="Z52" t="s">
        <v>40</v>
      </c>
      <c r="AB52" t="s">
        <v>173</v>
      </c>
    </row>
    <row r="53" spans="1:28">
      <c r="A53" t="s">
        <v>174</v>
      </c>
      <c r="B53">
        <v>655</v>
      </c>
      <c r="C53" s="2">
        <v>8</v>
      </c>
      <c r="D53" s="2">
        <v>63</v>
      </c>
      <c r="E53" s="2">
        <v>6</v>
      </c>
      <c r="F53" s="2" t="s">
        <v>587</v>
      </c>
      <c r="G53" s="2">
        <v>2</v>
      </c>
      <c r="H53" s="2">
        <v>0</v>
      </c>
      <c r="I53" s="2">
        <v>12</v>
      </c>
      <c r="J53" s="2">
        <v>8</v>
      </c>
      <c r="K53" s="2">
        <v>19</v>
      </c>
      <c r="L53" s="2">
        <v>-1</v>
      </c>
      <c r="M53" s="2">
        <v>1</v>
      </c>
      <c r="O53" s="2">
        <v>18</v>
      </c>
      <c r="P53" s="2">
        <v>15</v>
      </c>
      <c r="Q53" s="2">
        <v>3</v>
      </c>
      <c r="R53" s="2" t="s">
        <v>579</v>
      </c>
      <c r="S53" s="1">
        <v>15945</v>
      </c>
      <c r="T53" t="s">
        <v>69</v>
      </c>
      <c r="V53" t="s">
        <v>172</v>
      </c>
      <c r="W53" s="1">
        <v>16803</v>
      </c>
      <c r="X53" t="s">
        <v>170</v>
      </c>
      <c r="Z53" t="s">
        <v>40</v>
      </c>
      <c r="AB53" t="s">
        <v>175</v>
      </c>
    </row>
    <row r="54" spans="1:28">
      <c r="A54" t="s">
        <v>178</v>
      </c>
      <c r="B54">
        <v>674</v>
      </c>
      <c r="C54" s="2">
        <v>8</v>
      </c>
      <c r="D54" s="2">
        <v>63</v>
      </c>
      <c r="E54" s="2">
        <v>6</v>
      </c>
      <c r="F54" s="2" t="s">
        <v>587</v>
      </c>
      <c r="G54" s="2">
        <v>2</v>
      </c>
      <c r="H54" s="2">
        <v>0</v>
      </c>
      <c r="I54" s="2">
        <v>12</v>
      </c>
      <c r="J54" s="2">
        <v>8</v>
      </c>
      <c r="K54" s="2">
        <v>19</v>
      </c>
      <c r="L54" s="2">
        <v>0</v>
      </c>
      <c r="M54" s="2">
        <v>1</v>
      </c>
      <c r="O54" s="2">
        <v>19</v>
      </c>
      <c r="P54" s="2">
        <v>16</v>
      </c>
      <c r="Q54" s="2">
        <v>4</v>
      </c>
      <c r="R54" s="2" t="s">
        <v>579</v>
      </c>
      <c r="S54" s="1">
        <v>16148</v>
      </c>
      <c r="T54" t="s">
        <v>69</v>
      </c>
      <c r="V54" t="s">
        <v>179</v>
      </c>
      <c r="W54" s="1">
        <v>16803</v>
      </c>
      <c r="X54" t="s">
        <v>170</v>
      </c>
      <c r="Z54" t="s">
        <v>40</v>
      </c>
      <c r="AB54" t="s">
        <v>180</v>
      </c>
    </row>
    <row r="55" spans="1:28">
      <c r="A55" t="s">
        <v>167</v>
      </c>
      <c r="B55">
        <v>652</v>
      </c>
      <c r="C55" s="2">
        <v>9</v>
      </c>
      <c r="D55" s="2">
        <v>42</v>
      </c>
      <c r="E55" s="2">
        <v>6</v>
      </c>
      <c r="F55" s="2" t="s">
        <v>587</v>
      </c>
      <c r="G55" s="2">
        <v>2</v>
      </c>
      <c r="H55" s="2">
        <v>0</v>
      </c>
      <c r="I55" s="2">
        <v>12</v>
      </c>
      <c r="J55" s="2">
        <v>8</v>
      </c>
      <c r="K55" s="2">
        <v>20</v>
      </c>
      <c r="L55" s="2">
        <v>0</v>
      </c>
      <c r="M55" s="2">
        <v>1</v>
      </c>
      <c r="O55" s="2">
        <v>18</v>
      </c>
      <c r="P55" s="2">
        <v>15</v>
      </c>
      <c r="Q55" s="2">
        <v>3</v>
      </c>
      <c r="R55" s="2" t="s">
        <v>579</v>
      </c>
      <c r="S55" s="1">
        <v>15838</v>
      </c>
      <c r="T55" t="s">
        <v>88</v>
      </c>
      <c r="V55" t="s">
        <v>168</v>
      </c>
      <c r="W55" s="1">
        <v>16803</v>
      </c>
      <c r="X55" t="s">
        <v>170</v>
      </c>
      <c r="Z55" t="s">
        <v>40</v>
      </c>
      <c r="AB55" t="s">
        <v>169</v>
      </c>
    </row>
    <row r="56" spans="1:28">
      <c r="A56" t="s">
        <v>176</v>
      </c>
      <c r="B56">
        <v>655</v>
      </c>
      <c r="C56" s="2">
        <v>9</v>
      </c>
      <c r="D56" s="2">
        <v>63</v>
      </c>
      <c r="E56" s="2">
        <v>6</v>
      </c>
      <c r="F56" s="2" t="s">
        <v>587</v>
      </c>
      <c r="G56" s="2">
        <v>2</v>
      </c>
      <c r="H56" s="2">
        <v>0</v>
      </c>
      <c r="I56" s="2">
        <v>12</v>
      </c>
      <c r="J56" s="2">
        <v>8</v>
      </c>
      <c r="K56" s="2">
        <v>20</v>
      </c>
      <c r="L56" s="2">
        <v>-1</v>
      </c>
      <c r="M56" s="2">
        <v>1</v>
      </c>
      <c r="O56" s="2">
        <v>18</v>
      </c>
      <c r="P56" s="2">
        <v>15</v>
      </c>
      <c r="Q56" s="2">
        <v>3</v>
      </c>
      <c r="R56" s="2" t="s">
        <v>579</v>
      </c>
      <c r="S56" s="1">
        <v>15945</v>
      </c>
      <c r="T56" t="s">
        <v>88</v>
      </c>
      <c r="V56" t="s">
        <v>168</v>
      </c>
      <c r="W56" s="1">
        <v>16803</v>
      </c>
      <c r="X56" t="s">
        <v>170</v>
      </c>
      <c r="Z56" t="s">
        <v>40</v>
      </c>
      <c r="AB56" t="s">
        <v>177</v>
      </c>
    </row>
    <row r="57" spans="1:28">
      <c r="A57" t="s">
        <v>181</v>
      </c>
      <c r="B57">
        <v>674</v>
      </c>
      <c r="C57" s="2">
        <v>9</v>
      </c>
      <c r="D57" s="2">
        <v>63</v>
      </c>
      <c r="E57" s="2">
        <v>6</v>
      </c>
      <c r="F57" s="2" t="s">
        <v>587</v>
      </c>
      <c r="G57" s="2">
        <v>2</v>
      </c>
      <c r="H57" s="2">
        <v>0</v>
      </c>
      <c r="I57" s="2">
        <v>12</v>
      </c>
      <c r="J57" s="2">
        <v>8</v>
      </c>
      <c r="K57" s="2">
        <v>20</v>
      </c>
      <c r="L57" s="2">
        <v>0</v>
      </c>
      <c r="M57" s="2">
        <v>1</v>
      </c>
      <c r="O57" s="2">
        <v>19</v>
      </c>
      <c r="P57" s="2">
        <v>16</v>
      </c>
      <c r="Q57" s="2">
        <v>4</v>
      </c>
      <c r="R57" s="2" t="s">
        <v>579</v>
      </c>
      <c r="S57" s="1">
        <v>16148</v>
      </c>
      <c r="T57" t="s">
        <v>88</v>
      </c>
      <c r="V57" t="s">
        <v>182</v>
      </c>
      <c r="W57" s="1">
        <v>16803</v>
      </c>
      <c r="X57" t="s">
        <v>170</v>
      </c>
      <c r="Z57" t="s">
        <v>40</v>
      </c>
      <c r="AB57" t="s">
        <v>183</v>
      </c>
    </row>
    <row r="58" spans="1:28">
      <c r="S58" s="1"/>
      <c r="W58" s="1"/>
      <c r="X58" s="3"/>
    </row>
    <row r="59" spans="1:28" s="3" customFormat="1">
      <c r="A59" s="3" t="str">
        <f>X60</f>
        <v>PzVII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7">
        <f>S60</f>
        <v>16224</v>
      </c>
      <c r="U59" s="4"/>
    </row>
    <row r="60" spans="1:28">
      <c r="A60" t="s">
        <v>192</v>
      </c>
      <c r="B60">
        <v>990</v>
      </c>
      <c r="C60" s="2">
        <v>8</v>
      </c>
      <c r="D60" s="2">
        <v>43</v>
      </c>
      <c r="E60" s="2">
        <v>4</v>
      </c>
      <c r="F60" s="2" t="s">
        <v>587</v>
      </c>
      <c r="G60" s="2">
        <v>2</v>
      </c>
      <c r="H60" s="2">
        <v>0</v>
      </c>
      <c r="I60" s="2">
        <v>14</v>
      </c>
      <c r="J60" s="2">
        <v>9</v>
      </c>
      <c r="K60" s="2">
        <v>24</v>
      </c>
      <c r="L60" s="2">
        <v>0</v>
      </c>
      <c r="M60" s="2">
        <v>1</v>
      </c>
      <c r="O60" s="2">
        <v>26</v>
      </c>
      <c r="P60" s="2">
        <v>18</v>
      </c>
      <c r="Q60" s="2">
        <v>5</v>
      </c>
      <c r="R60" s="2" t="s">
        <v>579</v>
      </c>
      <c r="S60" s="1">
        <v>16224</v>
      </c>
      <c r="T60" t="s">
        <v>69</v>
      </c>
      <c r="V60" t="s">
        <v>193</v>
      </c>
      <c r="W60" s="1">
        <v>16803</v>
      </c>
      <c r="X60" t="s">
        <v>195</v>
      </c>
      <c r="Z60" t="s">
        <v>40</v>
      </c>
      <c r="AB60" t="s">
        <v>194</v>
      </c>
    </row>
    <row r="61" spans="1:28">
      <c r="A61" t="s">
        <v>196</v>
      </c>
      <c r="B61">
        <v>990</v>
      </c>
      <c r="C61" s="2">
        <v>9</v>
      </c>
      <c r="D61" s="2">
        <v>43</v>
      </c>
      <c r="E61" s="2">
        <v>4</v>
      </c>
      <c r="F61" s="2" t="s">
        <v>587</v>
      </c>
      <c r="G61" s="2">
        <v>2</v>
      </c>
      <c r="H61" s="2">
        <v>0</v>
      </c>
      <c r="I61" s="2">
        <v>14</v>
      </c>
      <c r="J61" s="2">
        <v>9</v>
      </c>
      <c r="K61" s="2">
        <v>25</v>
      </c>
      <c r="L61" s="2">
        <v>0</v>
      </c>
      <c r="M61" s="2">
        <v>1</v>
      </c>
      <c r="O61" s="2">
        <v>26</v>
      </c>
      <c r="P61" s="2">
        <v>18</v>
      </c>
      <c r="Q61" s="2">
        <v>5</v>
      </c>
      <c r="R61" s="2" t="s">
        <v>579</v>
      </c>
      <c r="S61" s="1">
        <v>16224</v>
      </c>
      <c r="T61" t="s">
        <v>88</v>
      </c>
      <c r="V61" t="s">
        <v>197</v>
      </c>
      <c r="W61" s="1">
        <v>16803</v>
      </c>
      <c r="X61" t="s">
        <v>195</v>
      </c>
      <c r="Z61" t="s">
        <v>40</v>
      </c>
      <c r="AB61" t="s">
        <v>198</v>
      </c>
    </row>
    <row r="62" spans="1:28">
      <c r="S62" s="1"/>
      <c r="W62" s="1"/>
      <c r="X62" s="3"/>
    </row>
    <row r="63" spans="1:28" s="3" customFormat="1">
      <c r="A63" s="3" t="str">
        <f>X64</f>
        <v>PzVIII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7">
        <f>S64</f>
        <v>16556</v>
      </c>
      <c r="U63" s="4"/>
    </row>
    <row r="64" spans="1:28">
      <c r="A64" t="s">
        <v>199</v>
      </c>
      <c r="B64">
        <v>1102</v>
      </c>
      <c r="C64" s="2">
        <v>6</v>
      </c>
      <c r="D64" s="2">
        <v>40</v>
      </c>
      <c r="E64" s="2">
        <v>3</v>
      </c>
      <c r="F64" s="2" t="s">
        <v>587</v>
      </c>
      <c r="G64" s="2">
        <v>2</v>
      </c>
      <c r="H64" s="2">
        <v>0</v>
      </c>
      <c r="I64" s="2">
        <v>16</v>
      </c>
      <c r="J64" s="2">
        <v>13</v>
      </c>
      <c r="K64" s="2">
        <v>26</v>
      </c>
      <c r="L64" s="2">
        <v>0</v>
      </c>
      <c r="M64" s="2">
        <v>1</v>
      </c>
      <c r="O64" s="2">
        <v>29</v>
      </c>
      <c r="P64" s="2">
        <v>20</v>
      </c>
      <c r="Q64" s="2">
        <v>6</v>
      </c>
      <c r="R64" s="2" t="s">
        <v>579</v>
      </c>
      <c r="S64" s="1">
        <v>16556</v>
      </c>
      <c r="T64" t="s">
        <v>69</v>
      </c>
      <c r="V64" t="s">
        <v>200</v>
      </c>
      <c r="W64" s="1">
        <v>16803</v>
      </c>
      <c r="X64" t="s">
        <v>202</v>
      </c>
      <c r="Z64" t="s">
        <v>40</v>
      </c>
      <c r="AB64" t="s">
        <v>201</v>
      </c>
    </row>
    <row r="65" spans="1:26">
      <c r="A65" t="s">
        <v>203</v>
      </c>
      <c r="B65">
        <v>1102</v>
      </c>
      <c r="C65" s="2">
        <v>7</v>
      </c>
      <c r="D65" s="2">
        <v>40</v>
      </c>
      <c r="E65" s="2">
        <v>3</v>
      </c>
      <c r="F65" s="2" t="s">
        <v>587</v>
      </c>
      <c r="G65" s="2">
        <v>2</v>
      </c>
      <c r="H65" s="2">
        <v>0</v>
      </c>
      <c r="I65" s="2">
        <v>16</v>
      </c>
      <c r="J65" s="2">
        <v>13</v>
      </c>
      <c r="K65" s="2">
        <v>27</v>
      </c>
      <c r="L65" s="2">
        <v>0</v>
      </c>
      <c r="M65" s="2">
        <v>1</v>
      </c>
      <c r="O65" s="2">
        <v>29</v>
      </c>
      <c r="P65" s="2">
        <v>20</v>
      </c>
      <c r="Q65" s="2">
        <v>6</v>
      </c>
      <c r="R65" s="2" t="s">
        <v>579</v>
      </c>
      <c r="S65" s="1">
        <v>16556</v>
      </c>
      <c r="T65" t="s">
        <v>88</v>
      </c>
      <c r="V65" t="s">
        <v>204</v>
      </c>
      <c r="W65" s="1">
        <v>16803</v>
      </c>
      <c r="X65" t="s">
        <v>202</v>
      </c>
      <c r="Z65" t="s">
        <v>40</v>
      </c>
    </row>
    <row r="66" spans="1:26">
      <c r="S66" s="1"/>
      <c r="W66" s="1"/>
      <c r="X66" s="3"/>
    </row>
    <row r="67" spans="1:26">
      <c r="S67" s="1"/>
      <c r="W67" s="1"/>
    </row>
    <row r="68" spans="1:26">
      <c r="S68" s="1"/>
      <c r="W68" s="1"/>
    </row>
    <row r="69" spans="1:26">
      <c r="S69" s="1"/>
      <c r="W69" s="1"/>
    </row>
    <row r="70" spans="1:26">
      <c r="S70" s="1"/>
      <c r="W70" s="1"/>
    </row>
    <row r="71" spans="1:26">
      <c r="S71" s="1"/>
      <c r="W71" s="1"/>
    </row>
    <row r="72" spans="1:26">
      <c r="S72" s="1"/>
      <c r="W72" s="1"/>
    </row>
    <row r="73" spans="1:26">
      <c r="S73" s="1"/>
      <c r="W73" s="1"/>
    </row>
    <row r="74" spans="1:26">
      <c r="S74" s="1"/>
      <c r="W74" s="1"/>
    </row>
    <row r="75" spans="1:26">
      <c r="S75" s="1"/>
      <c r="W75" s="1"/>
    </row>
    <row r="76" spans="1:26">
      <c r="S76" s="1"/>
      <c r="W76" s="1"/>
    </row>
    <row r="77" spans="1:26">
      <c r="S77" s="1"/>
      <c r="W77" s="1"/>
    </row>
    <row r="78" spans="1:26">
      <c r="S78" s="1"/>
      <c r="W78" s="1"/>
    </row>
    <row r="79" spans="1:26">
      <c r="S79" s="1"/>
      <c r="W79" s="1"/>
    </row>
    <row r="80" spans="1:26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W102" s="1"/>
    </row>
    <row r="103" spans="19:23">
      <c r="S103" s="1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W107" s="1"/>
    </row>
    <row r="108" spans="19:23">
      <c r="S108" s="1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W113" s="1"/>
    </row>
    <row r="114" spans="19:23">
      <c r="S114" s="1"/>
      <c r="U114" s="5"/>
      <c r="W114" s="1"/>
    </row>
    <row r="115" spans="19:23">
      <c r="S115" s="1"/>
      <c r="U115" s="5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W118" s="1"/>
    </row>
    <row r="119" spans="19:23">
      <c r="S119" s="1"/>
      <c r="W119" s="1"/>
    </row>
    <row r="120" spans="19:23">
      <c r="S120" s="1"/>
      <c r="W120" s="1"/>
    </row>
    <row r="121" spans="19:23">
      <c r="S121" s="1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W124" s="1"/>
    </row>
    <row r="125" spans="19:23">
      <c r="S125" s="1"/>
      <c r="W125" s="1"/>
    </row>
    <row r="126" spans="19:23">
      <c r="S126" s="1"/>
      <c r="W126" s="1"/>
    </row>
    <row r="127" spans="19:23">
      <c r="S127" s="1"/>
      <c r="W127" s="1"/>
    </row>
    <row r="128" spans="19:23">
      <c r="S128" s="1"/>
      <c r="W128" s="1"/>
    </row>
    <row r="129" spans="19:23">
      <c r="S129" s="1"/>
      <c r="W129" s="1"/>
    </row>
    <row r="130" spans="19:23">
      <c r="S130" s="1"/>
      <c r="W130" s="1"/>
    </row>
    <row r="131" spans="19:23">
      <c r="S131" s="1"/>
      <c r="U131" s="5"/>
      <c r="W131" s="1"/>
    </row>
    <row r="132" spans="19:23">
      <c r="S132" s="1"/>
      <c r="W132" s="1"/>
    </row>
    <row r="133" spans="19:23">
      <c r="S133" s="1"/>
      <c r="U133" s="5"/>
      <c r="W133" s="1"/>
    </row>
    <row r="134" spans="19:23">
      <c r="S134" s="1"/>
      <c r="W134" s="1"/>
    </row>
    <row r="135" spans="19:23">
      <c r="S135" s="1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U142" s="5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  <row r="201" spans="19:23">
      <c r="S201" s="1"/>
      <c r="W201" s="1"/>
    </row>
    <row r="202" spans="19:23">
      <c r="S202" s="1"/>
      <c r="W202" s="1"/>
    </row>
    <row r="203" spans="19:23">
      <c r="S203" s="1"/>
      <c r="W203" s="1"/>
    </row>
    <row r="204" spans="19:23">
      <c r="S204" s="1"/>
      <c r="W204" s="1"/>
    </row>
    <row r="205" spans="19:23">
      <c r="S205" s="1"/>
      <c r="W205" s="1"/>
    </row>
    <row r="206" spans="19:23">
      <c r="S206" s="1"/>
      <c r="W206" s="1"/>
    </row>
    <row r="207" spans="19:23">
      <c r="S207" s="1"/>
      <c r="W207" s="1"/>
    </row>
    <row r="208" spans="19:23">
      <c r="S208" s="1"/>
      <c r="W208" s="1"/>
    </row>
    <row r="209" spans="1:40">
      <c r="S209" s="1"/>
      <c r="W209" s="1"/>
    </row>
    <row r="210" spans="1:40">
      <c r="S210" s="1"/>
      <c r="W210" s="1"/>
    </row>
    <row r="211" spans="1:40">
      <c r="S211" s="1"/>
      <c r="W211" s="1"/>
    </row>
    <row r="212" spans="1:40">
      <c r="S212" s="1"/>
      <c r="W212" s="1"/>
    </row>
    <row r="213" spans="1:40">
      <c r="S213" s="1"/>
      <c r="W213" s="1"/>
    </row>
    <row r="224" spans="1:40">
      <c r="A224">
        <f>SUBTOTAL(3,A11:A223)</f>
        <v>49</v>
      </c>
      <c r="X224" s="3" t="s">
        <v>600</v>
      </c>
      <c r="AN224">
        <f>SUBTOTAL(3,AN11:AN223)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95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>
      <c r="A2" t="s">
        <v>205</v>
      </c>
      <c r="B2">
        <v>137</v>
      </c>
      <c r="C2" s="2">
        <v>18</v>
      </c>
      <c r="D2" s="2">
        <v>80</v>
      </c>
      <c r="E2" s="2">
        <v>8</v>
      </c>
      <c r="F2" s="2" t="s">
        <v>586</v>
      </c>
      <c r="G2" s="2">
        <v>3</v>
      </c>
      <c r="H2" s="2">
        <v>0</v>
      </c>
      <c r="I2" s="2">
        <v>4</v>
      </c>
      <c r="J2" s="2">
        <v>2</v>
      </c>
      <c r="K2" s="2">
        <v>4</v>
      </c>
      <c r="L2" s="2">
        <v>-2</v>
      </c>
      <c r="M2" s="2">
        <v>1</v>
      </c>
      <c r="O2" s="2">
        <v>6</v>
      </c>
      <c r="P2" s="2">
        <v>7</v>
      </c>
      <c r="Q2" s="2">
        <v>1</v>
      </c>
      <c r="R2" s="2" t="s">
        <v>579</v>
      </c>
      <c r="S2" s="1">
        <v>14319</v>
      </c>
      <c r="T2" t="s">
        <v>187</v>
      </c>
      <c r="V2" t="s">
        <v>206</v>
      </c>
      <c r="W2" s="1">
        <v>16803</v>
      </c>
      <c r="Z2" t="s">
        <v>40</v>
      </c>
      <c r="AB2" t="s">
        <v>207</v>
      </c>
    </row>
    <row r="3" spans="1:28">
      <c r="A3" t="s">
        <v>208</v>
      </c>
      <c r="B3">
        <v>130</v>
      </c>
      <c r="C3" s="2">
        <v>20</v>
      </c>
      <c r="D3" s="2">
        <v>75</v>
      </c>
      <c r="E3" s="2">
        <v>8</v>
      </c>
      <c r="F3" s="2" t="s">
        <v>586</v>
      </c>
      <c r="G3" s="2">
        <v>3</v>
      </c>
      <c r="H3" s="2">
        <v>0</v>
      </c>
      <c r="I3" s="2">
        <v>4</v>
      </c>
      <c r="J3" s="2">
        <v>2</v>
      </c>
      <c r="K3" s="2">
        <v>4</v>
      </c>
      <c r="L3" s="2">
        <v>0</v>
      </c>
      <c r="M3" s="2">
        <v>1</v>
      </c>
      <c r="O3" s="2">
        <v>6</v>
      </c>
      <c r="P3" s="2">
        <v>7</v>
      </c>
      <c r="Q3" s="2">
        <v>1</v>
      </c>
      <c r="R3" s="2" t="s">
        <v>579</v>
      </c>
      <c r="S3" s="1">
        <v>14319</v>
      </c>
      <c r="T3" t="s">
        <v>69</v>
      </c>
      <c r="V3" t="s">
        <v>209</v>
      </c>
      <c r="W3" s="1">
        <v>16803</v>
      </c>
      <c r="Y3">
        <v>1</v>
      </c>
      <c r="Z3" t="s">
        <v>40</v>
      </c>
      <c r="AB3" t="s">
        <v>210</v>
      </c>
    </row>
    <row r="4" spans="1:28">
      <c r="A4" t="s">
        <v>211</v>
      </c>
      <c r="B4">
        <v>145</v>
      </c>
      <c r="C4" s="2">
        <v>18</v>
      </c>
      <c r="D4" s="2">
        <v>75</v>
      </c>
      <c r="E4" s="2">
        <v>8</v>
      </c>
      <c r="F4" s="2" t="s">
        <v>590</v>
      </c>
      <c r="G4" s="2">
        <v>3</v>
      </c>
      <c r="H4" s="2">
        <v>0</v>
      </c>
      <c r="I4" s="2">
        <v>4</v>
      </c>
      <c r="J4" s="2">
        <v>2</v>
      </c>
      <c r="K4" s="2">
        <v>5</v>
      </c>
      <c r="L4" s="2">
        <v>0</v>
      </c>
      <c r="M4" s="2">
        <v>1</v>
      </c>
      <c r="O4" s="2">
        <v>6</v>
      </c>
      <c r="P4" s="2">
        <v>7</v>
      </c>
      <c r="Q4" s="2">
        <v>1</v>
      </c>
      <c r="R4" s="2" t="s">
        <v>579</v>
      </c>
      <c r="S4" s="1">
        <v>14611</v>
      </c>
      <c r="T4" t="s">
        <v>187</v>
      </c>
      <c r="V4" t="s">
        <v>212</v>
      </c>
      <c r="W4" s="1">
        <v>16803</v>
      </c>
      <c r="Z4" t="s">
        <v>40</v>
      </c>
      <c r="AB4" t="s">
        <v>213</v>
      </c>
    </row>
    <row r="5" spans="1:28">
      <c r="A5" t="s">
        <v>214</v>
      </c>
      <c r="B5">
        <v>202</v>
      </c>
      <c r="C5" s="2">
        <v>18</v>
      </c>
      <c r="D5" s="2">
        <v>50</v>
      </c>
      <c r="E5" s="2">
        <v>5</v>
      </c>
      <c r="F5" s="2" t="s">
        <v>587</v>
      </c>
      <c r="G5" s="2">
        <v>3</v>
      </c>
      <c r="H5" s="2">
        <v>0</v>
      </c>
      <c r="I5" s="2">
        <v>5</v>
      </c>
      <c r="J5" s="2">
        <v>3</v>
      </c>
      <c r="K5" s="2">
        <v>5</v>
      </c>
      <c r="L5" s="2">
        <v>0</v>
      </c>
      <c r="M5" s="2">
        <v>1</v>
      </c>
      <c r="O5" s="2">
        <v>8</v>
      </c>
      <c r="P5" s="2">
        <v>7</v>
      </c>
      <c r="Q5" s="2">
        <v>1</v>
      </c>
      <c r="R5" s="2" t="s">
        <v>579</v>
      </c>
      <c r="S5" s="1">
        <v>15107</v>
      </c>
      <c r="T5" t="s">
        <v>69</v>
      </c>
      <c r="V5" t="s">
        <v>215</v>
      </c>
      <c r="W5" s="1">
        <v>15707</v>
      </c>
      <c r="Z5" t="s">
        <v>40</v>
      </c>
      <c r="AB5" t="s">
        <v>216</v>
      </c>
    </row>
    <row r="6" spans="1:28">
      <c r="A6" t="s">
        <v>217</v>
      </c>
      <c r="B6">
        <v>180</v>
      </c>
      <c r="C6" s="2">
        <v>6</v>
      </c>
      <c r="D6" s="2">
        <v>75</v>
      </c>
      <c r="E6" s="2">
        <v>8</v>
      </c>
      <c r="F6" s="2" t="s">
        <v>590</v>
      </c>
      <c r="G6" s="2">
        <v>3</v>
      </c>
      <c r="H6" s="2">
        <v>0</v>
      </c>
      <c r="I6" s="2">
        <v>5</v>
      </c>
      <c r="J6" s="2">
        <v>8</v>
      </c>
      <c r="K6" s="2">
        <v>7</v>
      </c>
      <c r="L6" s="2">
        <v>0</v>
      </c>
      <c r="M6" s="2">
        <v>1</v>
      </c>
      <c r="O6" s="2">
        <v>8</v>
      </c>
      <c r="P6" s="2">
        <v>7</v>
      </c>
      <c r="Q6" s="2">
        <v>1</v>
      </c>
      <c r="R6" s="2" t="s">
        <v>579</v>
      </c>
      <c r="S6" s="1">
        <v>15690</v>
      </c>
      <c r="T6" t="s">
        <v>69</v>
      </c>
      <c r="V6" t="s">
        <v>218</v>
      </c>
      <c r="W6" s="1">
        <v>16803</v>
      </c>
      <c r="Z6" t="s">
        <v>40</v>
      </c>
      <c r="AB6" t="s">
        <v>219</v>
      </c>
    </row>
    <row r="7" spans="1:28">
      <c r="A7" t="s">
        <v>220</v>
      </c>
      <c r="B7">
        <v>139</v>
      </c>
      <c r="C7" s="2">
        <v>33</v>
      </c>
      <c r="D7" s="2">
        <v>83</v>
      </c>
      <c r="E7" s="2">
        <v>7</v>
      </c>
      <c r="F7" s="2" t="s">
        <v>587</v>
      </c>
      <c r="G7" s="2">
        <v>3</v>
      </c>
      <c r="H7" s="2">
        <v>0</v>
      </c>
      <c r="I7" s="2">
        <v>6</v>
      </c>
      <c r="J7" s="2">
        <v>6</v>
      </c>
      <c r="K7" s="2">
        <v>5</v>
      </c>
      <c r="L7" s="2">
        <v>0</v>
      </c>
      <c r="M7" s="2">
        <v>1</v>
      </c>
      <c r="O7" s="2">
        <v>10</v>
      </c>
      <c r="P7" s="2">
        <v>8</v>
      </c>
      <c r="Q7" s="2">
        <v>1</v>
      </c>
      <c r="R7" s="2" t="s">
        <v>579</v>
      </c>
      <c r="S7" s="1">
        <v>15989</v>
      </c>
      <c r="T7" t="s">
        <v>223</v>
      </c>
      <c r="V7" t="s">
        <v>221</v>
      </c>
      <c r="W7" s="1">
        <v>16803</v>
      </c>
      <c r="Z7" t="s">
        <v>40</v>
      </c>
      <c r="AB7" t="s">
        <v>222</v>
      </c>
    </row>
    <row r="8" spans="1:28">
      <c r="A8" t="s">
        <v>224</v>
      </c>
      <c r="B8">
        <v>236</v>
      </c>
      <c r="C8" s="2">
        <v>6</v>
      </c>
      <c r="D8" s="2">
        <v>225</v>
      </c>
      <c r="E8" s="2">
        <v>8</v>
      </c>
      <c r="F8" s="2" t="s">
        <v>590</v>
      </c>
      <c r="G8" s="2">
        <v>3</v>
      </c>
      <c r="H8" s="2">
        <v>0</v>
      </c>
      <c r="I8" s="2">
        <v>8</v>
      </c>
      <c r="J8" s="2">
        <v>5</v>
      </c>
      <c r="K8" s="2">
        <v>11</v>
      </c>
      <c r="L8" s="2">
        <v>0</v>
      </c>
      <c r="M8" s="2">
        <v>1</v>
      </c>
      <c r="O8" s="2">
        <v>10</v>
      </c>
      <c r="P8" s="2">
        <v>7</v>
      </c>
      <c r="Q8" s="2">
        <v>1</v>
      </c>
      <c r="R8" s="2" t="s">
        <v>579</v>
      </c>
      <c r="S8" s="1">
        <v>16006</v>
      </c>
      <c r="T8" t="s">
        <v>69</v>
      </c>
      <c r="V8" t="s">
        <v>225</v>
      </c>
      <c r="W8" s="1">
        <v>16803</v>
      </c>
      <c r="Z8" t="s">
        <v>40</v>
      </c>
      <c r="AB8" t="s">
        <v>226</v>
      </c>
    </row>
    <row r="9" spans="1:28">
      <c r="A9" t="s">
        <v>227</v>
      </c>
      <c r="B9">
        <v>173</v>
      </c>
      <c r="C9" s="2">
        <v>48</v>
      </c>
      <c r="D9" s="2">
        <v>225</v>
      </c>
      <c r="E9" s="2">
        <v>8</v>
      </c>
      <c r="F9" s="2" t="s">
        <v>590</v>
      </c>
      <c r="G9" s="2">
        <v>3</v>
      </c>
      <c r="H9" s="2">
        <v>0</v>
      </c>
      <c r="I9" s="2">
        <v>4</v>
      </c>
      <c r="J9" s="2">
        <v>2</v>
      </c>
      <c r="K9" s="2">
        <v>5</v>
      </c>
      <c r="L9" s="2">
        <v>-2</v>
      </c>
      <c r="M9" s="2">
        <v>1</v>
      </c>
      <c r="O9" s="2">
        <v>12</v>
      </c>
      <c r="P9" s="2">
        <v>7</v>
      </c>
      <c r="Q9" s="2">
        <v>1</v>
      </c>
      <c r="R9" s="2" t="s">
        <v>579</v>
      </c>
      <c r="S9" s="1">
        <v>16240</v>
      </c>
      <c r="T9" t="s">
        <v>69</v>
      </c>
      <c r="V9" t="s">
        <v>228</v>
      </c>
      <c r="W9" s="1">
        <v>16803</v>
      </c>
      <c r="Z9" t="s">
        <v>40</v>
      </c>
      <c r="AB9" t="s">
        <v>229</v>
      </c>
    </row>
    <row r="10" spans="1:28">
      <c r="S10" s="1"/>
      <c r="W10" s="1"/>
    </row>
    <row r="11" spans="1:28">
      <c r="S11" s="1"/>
      <c r="W11" s="1"/>
    </row>
    <row r="12" spans="1:28">
      <c r="A12" t="s">
        <v>606</v>
      </c>
      <c r="S12" s="1"/>
      <c r="W12" s="1"/>
    </row>
    <row r="13" spans="1:28">
      <c r="S13" s="1"/>
      <c r="W13" s="1"/>
    </row>
    <row r="14" spans="1:28">
      <c r="S14" s="1"/>
      <c r="W14" s="1"/>
    </row>
    <row r="15" spans="1:28">
      <c r="S15" s="1"/>
      <c r="W15" s="1"/>
    </row>
    <row r="16" spans="1:28">
      <c r="S16" s="1"/>
      <c r="W16" s="1"/>
    </row>
    <row r="17" spans="19:23">
      <c r="S17" s="1"/>
      <c r="W17" s="1"/>
    </row>
    <row r="18" spans="19:23">
      <c r="S18" s="1"/>
      <c r="W18" s="1"/>
    </row>
    <row r="19" spans="19:23">
      <c r="S19" s="1"/>
      <c r="W19" s="1"/>
    </row>
    <row r="20" spans="19:23">
      <c r="S20" s="1"/>
      <c r="W20" s="1"/>
    </row>
    <row r="21" spans="19:23">
      <c r="S21" s="1"/>
      <c r="W21" s="1"/>
    </row>
    <row r="22" spans="19:23">
      <c r="S22" s="1"/>
      <c r="W22" s="1"/>
    </row>
    <row r="23" spans="19:23">
      <c r="S23" s="1"/>
      <c r="W23" s="1"/>
    </row>
    <row r="24" spans="19:23">
      <c r="S24" s="1"/>
      <c r="W24" s="1"/>
    </row>
    <row r="25" spans="19:23">
      <c r="S25" s="1"/>
      <c r="W25" s="1"/>
    </row>
    <row r="26" spans="19:23">
      <c r="S26" s="1"/>
      <c r="W26" s="1"/>
    </row>
    <row r="27" spans="19:23">
      <c r="S27" s="1"/>
      <c r="W27" s="1"/>
    </row>
    <row r="28" spans="19:23">
      <c r="S28" s="1"/>
      <c r="W28" s="1"/>
    </row>
    <row r="29" spans="19:23">
      <c r="S29" s="1"/>
      <c r="W29" s="1"/>
    </row>
    <row r="30" spans="19:23">
      <c r="S30" s="1"/>
      <c r="W30" s="1"/>
    </row>
    <row r="31" spans="19:23">
      <c r="S31" s="1"/>
      <c r="W31" s="1"/>
    </row>
    <row r="32" spans="19:23">
      <c r="S32" s="1"/>
      <c r="W32" s="1"/>
    </row>
    <row r="33" spans="19:23">
      <c r="S33" s="1"/>
      <c r="W33" s="1"/>
    </row>
    <row r="34" spans="19:23">
      <c r="S34" s="1"/>
      <c r="W34" s="1"/>
    </row>
    <row r="35" spans="19:23">
      <c r="S35" s="1"/>
      <c r="W35" s="1"/>
    </row>
    <row r="36" spans="19:23">
      <c r="S36" s="1"/>
      <c r="W36" s="1"/>
    </row>
    <row r="37" spans="19:23">
      <c r="S37" s="1"/>
      <c r="W37" s="1"/>
    </row>
    <row r="38" spans="19:23">
      <c r="S38" s="1"/>
      <c r="W38" s="1"/>
    </row>
    <row r="39" spans="19:23">
      <c r="S39" s="1"/>
      <c r="W39" s="1"/>
    </row>
    <row r="40" spans="19:23">
      <c r="S40" s="1"/>
      <c r="W40" s="1"/>
    </row>
    <row r="41" spans="19:23">
      <c r="S41" s="1"/>
      <c r="W41" s="1"/>
    </row>
    <row r="42" spans="19:23">
      <c r="S42" s="1"/>
      <c r="W42" s="1"/>
    </row>
    <row r="43" spans="19:23">
      <c r="S43" s="1"/>
      <c r="W43" s="1"/>
    </row>
    <row r="44" spans="19:23">
      <c r="S44" s="1"/>
      <c r="W44" s="1"/>
    </row>
    <row r="45" spans="19:23">
      <c r="S45" s="1"/>
      <c r="W45" s="1"/>
    </row>
    <row r="46" spans="19:23">
      <c r="S46" s="1"/>
      <c r="W46" s="1"/>
    </row>
    <row r="47" spans="19:23">
      <c r="S47" s="1"/>
      <c r="W47" s="1"/>
    </row>
    <row r="48" spans="19:23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U96" s="5"/>
      <c r="W96" s="1"/>
    </row>
    <row r="97" spans="19:23">
      <c r="S97" s="1"/>
      <c r="U97" s="5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W102" s="1"/>
    </row>
    <row r="103" spans="19:23">
      <c r="S103" s="1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W107" s="1"/>
    </row>
    <row r="108" spans="19:23">
      <c r="S108" s="1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U113" s="5"/>
      <c r="W113" s="1"/>
    </row>
    <row r="114" spans="19:23">
      <c r="S114" s="1"/>
      <c r="W114" s="1"/>
    </row>
    <row r="115" spans="19:23">
      <c r="S115" s="1"/>
      <c r="U115" s="5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W118" s="1"/>
    </row>
    <row r="119" spans="19:23">
      <c r="S119" s="1"/>
      <c r="W119" s="1"/>
    </row>
    <row r="120" spans="19:23">
      <c r="S120" s="1"/>
      <c r="W120" s="1"/>
    </row>
    <row r="121" spans="19:23">
      <c r="S121" s="1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U124" s="5"/>
      <c r="W124" s="1"/>
    </row>
    <row r="125" spans="19:23">
      <c r="S125" s="1"/>
      <c r="W125" s="1"/>
    </row>
    <row r="126" spans="19:23">
      <c r="S126" s="1"/>
      <c r="W126" s="1"/>
    </row>
    <row r="127" spans="19:23">
      <c r="S127" s="1"/>
      <c r="W127" s="1"/>
    </row>
    <row r="128" spans="19:23">
      <c r="S128" s="1"/>
      <c r="W128" s="1"/>
    </row>
    <row r="129" spans="19:23">
      <c r="S129" s="1"/>
      <c r="W129" s="1"/>
    </row>
    <row r="130" spans="19:23">
      <c r="S130" s="1"/>
      <c r="W130" s="1"/>
    </row>
    <row r="131" spans="19:23">
      <c r="S131" s="1"/>
      <c r="W131" s="1"/>
    </row>
    <row r="132" spans="19:23">
      <c r="S132" s="1"/>
      <c r="W132" s="1"/>
    </row>
    <row r="133" spans="19:23">
      <c r="S133" s="1"/>
      <c r="W133" s="1"/>
    </row>
    <row r="134" spans="19:23">
      <c r="S134" s="1"/>
      <c r="W134" s="1"/>
    </row>
    <row r="135" spans="19:23">
      <c r="S135" s="1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22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 s="3" customFormat="1">
      <c r="A2" s="3" t="str">
        <f>X3</f>
        <v>Pak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>
        <f>S3</f>
        <v>14340</v>
      </c>
      <c r="U2" s="4"/>
    </row>
    <row r="3" spans="1:28">
      <c r="A3" t="s">
        <v>268</v>
      </c>
      <c r="B3">
        <v>106</v>
      </c>
      <c r="C3" s="2">
        <v>9</v>
      </c>
      <c r="D3" s="2">
        <v>0</v>
      </c>
      <c r="E3" s="2">
        <v>1</v>
      </c>
      <c r="F3" s="2" t="s">
        <v>588</v>
      </c>
      <c r="G3" s="2">
        <v>2</v>
      </c>
      <c r="H3" s="2">
        <v>0</v>
      </c>
      <c r="I3" s="2">
        <v>2</v>
      </c>
      <c r="J3" s="2">
        <v>1</v>
      </c>
      <c r="K3" s="2">
        <v>6</v>
      </c>
      <c r="L3" s="2">
        <v>0</v>
      </c>
      <c r="M3" s="2">
        <v>1</v>
      </c>
      <c r="O3" s="2">
        <v>6</v>
      </c>
      <c r="P3" s="2">
        <v>10</v>
      </c>
      <c r="Q3" s="2">
        <v>0</v>
      </c>
      <c r="R3" s="2" t="s">
        <v>578</v>
      </c>
      <c r="S3" s="1">
        <v>14340</v>
      </c>
      <c r="T3" t="s">
        <v>232</v>
      </c>
      <c r="V3" t="s">
        <v>269</v>
      </c>
      <c r="W3" s="1">
        <v>16803</v>
      </c>
      <c r="X3" t="s">
        <v>270</v>
      </c>
      <c r="Z3" t="s">
        <v>16</v>
      </c>
    </row>
    <row r="4" spans="1:28">
      <c r="A4" t="s">
        <v>271</v>
      </c>
      <c r="B4">
        <v>164</v>
      </c>
      <c r="C4" s="2">
        <v>8</v>
      </c>
      <c r="D4" s="2">
        <v>0</v>
      </c>
      <c r="E4" s="2">
        <v>1</v>
      </c>
      <c r="F4" s="2" t="s">
        <v>588</v>
      </c>
      <c r="G4" s="2">
        <v>1</v>
      </c>
      <c r="H4" s="2">
        <v>0</v>
      </c>
      <c r="I4" s="2">
        <v>5</v>
      </c>
      <c r="J4" s="2">
        <v>2</v>
      </c>
      <c r="K4" s="2">
        <v>13</v>
      </c>
      <c r="L4" s="2">
        <v>0</v>
      </c>
      <c r="M4" s="2">
        <v>1</v>
      </c>
      <c r="O4" s="2">
        <v>7</v>
      </c>
      <c r="P4" s="2">
        <v>10</v>
      </c>
      <c r="Q4" s="2">
        <v>0</v>
      </c>
      <c r="R4" s="2" t="s">
        <v>578</v>
      </c>
      <c r="S4" s="1">
        <v>15058</v>
      </c>
      <c r="T4" t="s">
        <v>232</v>
      </c>
      <c r="V4" t="s">
        <v>272</v>
      </c>
      <c r="W4" s="1">
        <v>16803</v>
      </c>
      <c r="X4" t="s">
        <v>270</v>
      </c>
      <c r="Z4" t="s">
        <v>16</v>
      </c>
    </row>
    <row r="5" spans="1:28">
      <c r="A5" t="s">
        <v>273</v>
      </c>
      <c r="B5">
        <v>185</v>
      </c>
      <c r="C5" s="2">
        <v>7</v>
      </c>
      <c r="D5" s="2">
        <v>0</v>
      </c>
      <c r="E5" s="2">
        <v>1</v>
      </c>
      <c r="F5" s="2" t="s">
        <v>588</v>
      </c>
      <c r="G5" s="2">
        <v>1</v>
      </c>
      <c r="H5" s="2">
        <v>0</v>
      </c>
      <c r="I5" s="2">
        <v>6</v>
      </c>
      <c r="J5" s="2">
        <v>4</v>
      </c>
      <c r="K5" s="2">
        <v>14</v>
      </c>
      <c r="L5" s="2">
        <v>0</v>
      </c>
      <c r="M5" s="2">
        <v>1</v>
      </c>
      <c r="O5" s="2">
        <v>7</v>
      </c>
      <c r="P5" s="2">
        <v>10</v>
      </c>
      <c r="Q5" s="2">
        <v>0</v>
      </c>
      <c r="R5" s="2" t="s">
        <v>578</v>
      </c>
      <c r="S5" s="1">
        <v>15396</v>
      </c>
      <c r="T5" t="s">
        <v>232</v>
      </c>
      <c r="V5" t="s">
        <v>272</v>
      </c>
      <c r="W5" s="1">
        <v>16803</v>
      </c>
      <c r="X5" t="s">
        <v>270</v>
      </c>
      <c r="Z5" t="s">
        <v>274</v>
      </c>
    </row>
    <row r="6" spans="1:28">
      <c r="A6" t="s">
        <v>275</v>
      </c>
      <c r="B6">
        <v>270</v>
      </c>
      <c r="C6" s="2">
        <v>6</v>
      </c>
      <c r="D6" s="2">
        <v>0</v>
      </c>
      <c r="E6" s="2">
        <v>1</v>
      </c>
      <c r="F6" s="2" t="s">
        <v>588</v>
      </c>
      <c r="G6" s="2">
        <v>1</v>
      </c>
      <c r="H6" s="2">
        <v>0</v>
      </c>
      <c r="I6" s="2">
        <v>11</v>
      </c>
      <c r="J6" s="2">
        <v>5</v>
      </c>
      <c r="K6" s="2">
        <v>24</v>
      </c>
      <c r="L6" s="2">
        <v>0</v>
      </c>
      <c r="M6" s="2">
        <v>1</v>
      </c>
      <c r="O6" s="2">
        <v>8</v>
      </c>
      <c r="P6" s="2">
        <v>10</v>
      </c>
      <c r="Q6" s="2">
        <v>0</v>
      </c>
      <c r="R6" s="2" t="s">
        <v>578</v>
      </c>
      <c r="S6" s="1">
        <v>16025</v>
      </c>
      <c r="T6" t="s">
        <v>232</v>
      </c>
      <c r="V6" t="s">
        <v>276</v>
      </c>
      <c r="W6" s="1">
        <v>16803</v>
      </c>
      <c r="X6" t="s">
        <v>270</v>
      </c>
      <c r="Z6" t="s">
        <v>277</v>
      </c>
    </row>
    <row r="7" spans="1:28">
      <c r="S7" s="1"/>
      <c r="W7" s="1"/>
      <c r="X7" s="3"/>
    </row>
    <row r="8" spans="1:28" s="3" customFormat="1">
      <c r="A8" s="3" t="str">
        <f>X9</f>
        <v>PzJag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7">
        <f>S9</f>
        <v>14708</v>
      </c>
      <c r="U8" s="4"/>
    </row>
    <row r="9" spans="1:28">
      <c r="A9" t="s">
        <v>278</v>
      </c>
      <c r="B9">
        <v>210</v>
      </c>
      <c r="C9" s="2">
        <v>9</v>
      </c>
      <c r="D9" s="2">
        <v>35</v>
      </c>
      <c r="E9" s="2">
        <v>5</v>
      </c>
      <c r="F9" s="2" t="s">
        <v>587</v>
      </c>
      <c r="G9" s="2">
        <v>1</v>
      </c>
      <c r="H9" s="2">
        <v>0</v>
      </c>
      <c r="I9" s="2">
        <v>3</v>
      </c>
      <c r="J9" s="2">
        <v>3</v>
      </c>
      <c r="K9" s="2">
        <v>10</v>
      </c>
      <c r="L9" s="2">
        <v>0</v>
      </c>
      <c r="M9" s="2">
        <v>1</v>
      </c>
      <c r="O9" s="2">
        <v>6</v>
      </c>
      <c r="P9" s="2">
        <v>7</v>
      </c>
      <c r="Q9" s="2">
        <v>0</v>
      </c>
      <c r="R9" s="2" t="s">
        <v>579</v>
      </c>
      <c r="S9" s="1">
        <v>14708</v>
      </c>
      <c r="T9" t="s">
        <v>232</v>
      </c>
      <c r="V9" t="s">
        <v>279</v>
      </c>
      <c r="W9" s="1">
        <v>15707</v>
      </c>
      <c r="X9" t="s">
        <v>281</v>
      </c>
      <c r="Z9" t="s">
        <v>40</v>
      </c>
      <c r="AB9" t="s">
        <v>280</v>
      </c>
    </row>
    <row r="10" spans="1:28">
      <c r="S10" s="1"/>
      <c r="W10" s="1"/>
      <c r="X10" s="3"/>
    </row>
    <row r="11" spans="1:28" s="3" customFormat="1">
      <c r="A11" s="3" t="str">
        <f>X12</f>
        <v>MarderII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7">
        <f>S12</f>
        <v>15373</v>
      </c>
      <c r="U11" s="4"/>
    </row>
    <row r="12" spans="1:28">
      <c r="A12" t="s">
        <v>249</v>
      </c>
      <c r="B12">
        <v>262</v>
      </c>
      <c r="C12" s="2">
        <v>7</v>
      </c>
      <c r="D12" s="2">
        <v>48</v>
      </c>
      <c r="E12" s="2">
        <v>5</v>
      </c>
      <c r="F12" s="2" t="s">
        <v>587</v>
      </c>
      <c r="G12" s="2">
        <v>1</v>
      </c>
      <c r="H12" s="2">
        <v>0</v>
      </c>
      <c r="I12" s="2">
        <v>6</v>
      </c>
      <c r="J12" s="2">
        <v>4</v>
      </c>
      <c r="K12" s="2">
        <v>14</v>
      </c>
      <c r="L12" s="2">
        <v>0</v>
      </c>
      <c r="M12" s="2">
        <v>1</v>
      </c>
      <c r="O12" s="2">
        <v>10</v>
      </c>
      <c r="P12" s="2">
        <v>8</v>
      </c>
      <c r="Q12" s="2">
        <v>1</v>
      </c>
      <c r="R12" s="2" t="s">
        <v>579</v>
      </c>
      <c r="S12" s="1">
        <v>15373</v>
      </c>
      <c r="T12" t="s">
        <v>232</v>
      </c>
      <c r="V12" t="s">
        <v>250</v>
      </c>
      <c r="W12" s="1">
        <v>16803</v>
      </c>
      <c r="X12" t="s">
        <v>252</v>
      </c>
      <c r="Y12">
        <v>1</v>
      </c>
      <c r="Z12" t="s">
        <v>40</v>
      </c>
      <c r="AB12" t="s">
        <v>251</v>
      </c>
    </row>
    <row r="13" spans="1:28">
      <c r="A13" t="s">
        <v>253</v>
      </c>
      <c r="B13">
        <v>269</v>
      </c>
      <c r="C13" s="2">
        <v>5</v>
      </c>
      <c r="D13" s="2">
        <v>50</v>
      </c>
      <c r="E13" s="2">
        <v>6</v>
      </c>
      <c r="F13" s="2" t="s">
        <v>587</v>
      </c>
      <c r="G13" s="2">
        <v>1</v>
      </c>
      <c r="H13" s="2">
        <v>0</v>
      </c>
      <c r="I13" s="2">
        <v>6</v>
      </c>
      <c r="J13" s="2">
        <v>4</v>
      </c>
      <c r="K13" s="2">
        <v>14</v>
      </c>
      <c r="L13" s="2">
        <v>0</v>
      </c>
      <c r="M13" s="2">
        <v>1</v>
      </c>
      <c r="O13" s="2">
        <v>8</v>
      </c>
      <c r="P13" s="2">
        <v>8</v>
      </c>
      <c r="Q13" s="2">
        <v>1</v>
      </c>
      <c r="R13" s="2" t="s">
        <v>579</v>
      </c>
      <c r="S13" s="1">
        <v>15495</v>
      </c>
      <c r="T13" t="s">
        <v>232</v>
      </c>
      <c r="V13" t="s">
        <v>254</v>
      </c>
      <c r="W13" s="1">
        <v>16803</v>
      </c>
      <c r="X13" t="s">
        <v>252</v>
      </c>
      <c r="Y13">
        <v>1</v>
      </c>
      <c r="Z13" t="s">
        <v>40</v>
      </c>
      <c r="AB13" t="s">
        <v>255</v>
      </c>
    </row>
    <row r="14" spans="1:28">
      <c r="S14" s="1"/>
      <c r="W14" s="1"/>
      <c r="X14" s="3"/>
    </row>
    <row r="15" spans="1:28" s="3" customFormat="1">
      <c r="A15" s="3" t="str">
        <f>X16</f>
        <v>StuGAT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7">
        <f>S16</f>
        <v>15408</v>
      </c>
      <c r="U15" s="4"/>
    </row>
    <row r="16" spans="1:28">
      <c r="A16" t="s">
        <v>282</v>
      </c>
      <c r="B16">
        <v>299</v>
      </c>
      <c r="C16" s="2">
        <v>7</v>
      </c>
      <c r="D16" s="2">
        <v>41</v>
      </c>
      <c r="E16" s="2">
        <v>5</v>
      </c>
      <c r="F16" s="2" t="s">
        <v>587</v>
      </c>
      <c r="G16" s="2">
        <v>1</v>
      </c>
      <c r="H16" s="2">
        <v>0</v>
      </c>
      <c r="I16" s="2">
        <v>5</v>
      </c>
      <c r="J16" s="2">
        <v>3</v>
      </c>
      <c r="K16" s="2">
        <v>13</v>
      </c>
      <c r="L16" s="2">
        <v>0</v>
      </c>
      <c r="M16" s="2">
        <v>1</v>
      </c>
      <c r="O16" s="2">
        <v>14</v>
      </c>
      <c r="P16" s="2">
        <v>13</v>
      </c>
      <c r="Q16" s="2">
        <v>1</v>
      </c>
      <c r="R16" s="2" t="s">
        <v>579</v>
      </c>
      <c r="S16" s="1">
        <v>15408</v>
      </c>
      <c r="T16" t="s">
        <v>232</v>
      </c>
      <c r="V16" t="s">
        <v>283</v>
      </c>
      <c r="W16" s="1">
        <v>16803</v>
      </c>
      <c r="X16" t="s">
        <v>285</v>
      </c>
      <c r="Z16" t="s">
        <v>40</v>
      </c>
      <c r="AB16" t="s">
        <v>284</v>
      </c>
    </row>
    <row r="17" spans="1:28">
      <c r="A17" t="s">
        <v>286</v>
      </c>
      <c r="B17">
        <v>334</v>
      </c>
      <c r="C17" s="2">
        <v>6</v>
      </c>
      <c r="D17" s="2">
        <v>35</v>
      </c>
      <c r="E17" s="2">
        <v>5</v>
      </c>
      <c r="F17" s="2" t="s">
        <v>587</v>
      </c>
      <c r="G17" s="2">
        <v>1</v>
      </c>
      <c r="H17" s="2">
        <v>0</v>
      </c>
      <c r="I17" s="2">
        <v>6</v>
      </c>
      <c r="J17" s="2">
        <v>3</v>
      </c>
      <c r="K17" s="2">
        <v>15</v>
      </c>
      <c r="L17" s="2">
        <v>0</v>
      </c>
      <c r="M17" s="2">
        <v>1</v>
      </c>
      <c r="O17" s="2">
        <v>15</v>
      </c>
      <c r="P17" s="2">
        <v>13</v>
      </c>
      <c r="Q17" s="2">
        <v>1</v>
      </c>
      <c r="R17" s="2" t="s">
        <v>579</v>
      </c>
      <c r="S17" s="1">
        <v>15526</v>
      </c>
      <c r="T17" t="s">
        <v>232</v>
      </c>
      <c r="V17" t="s">
        <v>283</v>
      </c>
      <c r="W17" s="1">
        <v>16803</v>
      </c>
      <c r="X17" t="s">
        <v>285</v>
      </c>
      <c r="Z17" t="s">
        <v>40</v>
      </c>
      <c r="AB17" t="s">
        <v>287</v>
      </c>
    </row>
    <row r="18" spans="1:28">
      <c r="A18" t="s">
        <v>288</v>
      </c>
      <c r="B18">
        <v>353</v>
      </c>
      <c r="C18" s="2">
        <v>7</v>
      </c>
      <c r="D18" s="2">
        <v>39</v>
      </c>
      <c r="E18" s="2">
        <v>5</v>
      </c>
      <c r="F18" s="2" t="s">
        <v>587</v>
      </c>
      <c r="G18" s="2">
        <v>1</v>
      </c>
      <c r="H18" s="2">
        <v>0</v>
      </c>
      <c r="I18" s="2">
        <v>7</v>
      </c>
      <c r="J18" s="2">
        <v>4</v>
      </c>
      <c r="K18" s="2">
        <v>16</v>
      </c>
      <c r="L18" s="2">
        <v>-1</v>
      </c>
      <c r="M18" s="2">
        <v>1</v>
      </c>
      <c r="O18" s="2">
        <v>16</v>
      </c>
      <c r="P18" s="2">
        <v>13</v>
      </c>
      <c r="Q18" s="2">
        <v>2</v>
      </c>
      <c r="R18" s="2" t="s">
        <v>579</v>
      </c>
      <c r="S18" s="1">
        <v>15718</v>
      </c>
      <c r="T18" t="s">
        <v>232</v>
      </c>
      <c r="V18" t="s">
        <v>289</v>
      </c>
      <c r="W18" s="1">
        <v>16803</v>
      </c>
      <c r="X18" t="s">
        <v>285</v>
      </c>
      <c r="Z18" t="s">
        <v>40</v>
      </c>
      <c r="AB18" t="s">
        <v>290</v>
      </c>
    </row>
    <row r="19" spans="1:28">
      <c r="A19" t="s">
        <v>291</v>
      </c>
      <c r="B19">
        <v>347</v>
      </c>
      <c r="C19" s="2">
        <v>6</v>
      </c>
      <c r="D19" s="2">
        <v>53</v>
      </c>
      <c r="E19" s="2">
        <v>5</v>
      </c>
      <c r="F19" s="2" t="s">
        <v>587</v>
      </c>
      <c r="G19" s="2">
        <v>1</v>
      </c>
      <c r="H19" s="2">
        <v>0</v>
      </c>
      <c r="I19" s="2">
        <v>8</v>
      </c>
      <c r="J19" s="2">
        <v>4</v>
      </c>
      <c r="K19" s="2">
        <v>15</v>
      </c>
      <c r="L19" s="2">
        <v>-1</v>
      </c>
      <c r="M19" s="2">
        <v>1</v>
      </c>
      <c r="N19" s="2">
        <v>11</v>
      </c>
      <c r="O19" s="2">
        <v>15</v>
      </c>
      <c r="P19" s="2">
        <v>12</v>
      </c>
      <c r="Q19" s="2">
        <v>1</v>
      </c>
      <c r="R19" s="2" t="s">
        <v>579</v>
      </c>
      <c r="S19" s="1">
        <v>16068</v>
      </c>
      <c r="T19" t="s">
        <v>294</v>
      </c>
      <c r="U19" s="5" t="s">
        <v>595</v>
      </c>
      <c r="V19" t="s">
        <v>292</v>
      </c>
      <c r="W19" s="1">
        <v>16803</v>
      </c>
      <c r="X19" t="s">
        <v>285</v>
      </c>
      <c r="Z19" t="s">
        <v>40</v>
      </c>
      <c r="AB19" t="s">
        <v>293</v>
      </c>
    </row>
    <row r="20" spans="1:28">
      <c r="S20" s="1"/>
      <c r="U20" s="5"/>
      <c r="W20" s="1"/>
      <c r="X20" s="3"/>
    </row>
    <row r="21" spans="1:28" s="3" customFormat="1">
      <c r="A21" s="3" t="str">
        <f>X22</f>
        <v>MarderIII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7">
        <f>S22</f>
        <v>15523</v>
      </c>
      <c r="U21" s="4"/>
    </row>
    <row r="22" spans="1:28">
      <c r="A22" t="s">
        <v>256</v>
      </c>
      <c r="B22">
        <v>276</v>
      </c>
      <c r="C22" s="2">
        <v>7</v>
      </c>
      <c r="D22" s="2">
        <v>50</v>
      </c>
      <c r="E22" s="2">
        <v>5</v>
      </c>
      <c r="F22" s="2" t="s">
        <v>587</v>
      </c>
      <c r="G22" s="2">
        <v>1</v>
      </c>
      <c r="H22" s="2">
        <v>0</v>
      </c>
      <c r="I22" s="2">
        <v>6</v>
      </c>
      <c r="J22" s="2">
        <v>4</v>
      </c>
      <c r="K22" s="2">
        <v>14</v>
      </c>
      <c r="L22" s="2">
        <v>0</v>
      </c>
      <c r="M22" s="2">
        <v>1</v>
      </c>
      <c r="O22" s="2">
        <v>11</v>
      </c>
      <c r="P22" s="2">
        <v>10</v>
      </c>
      <c r="Q22" s="2">
        <v>1</v>
      </c>
      <c r="R22" s="2" t="s">
        <v>579</v>
      </c>
      <c r="S22" s="1">
        <v>15523</v>
      </c>
      <c r="T22" t="s">
        <v>232</v>
      </c>
      <c r="V22" t="s">
        <v>257</v>
      </c>
      <c r="W22" s="1">
        <v>16803</v>
      </c>
      <c r="X22" t="s">
        <v>258</v>
      </c>
      <c r="Y22">
        <v>0</v>
      </c>
      <c r="Z22" t="s">
        <v>40</v>
      </c>
    </row>
    <row r="23" spans="1:28">
      <c r="A23" t="s">
        <v>259</v>
      </c>
      <c r="B23">
        <v>282</v>
      </c>
      <c r="C23" s="2">
        <v>7</v>
      </c>
      <c r="D23" s="2">
        <v>46</v>
      </c>
      <c r="E23" s="2">
        <v>5</v>
      </c>
      <c r="F23" s="2" t="s">
        <v>587</v>
      </c>
      <c r="G23" s="2">
        <v>1</v>
      </c>
      <c r="H23" s="2">
        <v>0</v>
      </c>
      <c r="I23" s="2">
        <v>7</v>
      </c>
      <c r="J23" s="2">
        <v>3</v>
      </c>
      <c r="K23" s="2">
        <v>14</v>
      </c>
      <c r="L23" s="2">
        <v>0</v>
      </c>
      <c r="M23" s="2">
        <v>1</v>
      </c>
      <c r="O23" s="2">
        <v>13</v>
      </c>
      <c r="P23" s="2">
        <v>9</v>
      </c>
      <c r="Q23" s="2">
        <v>1</v>
      </c>
      <c r="R23" s="2" t="s">
        <v>579</v>
      </c>
      <c r="S23" s="1">
        <v>15537</v>
      </c>
      <c r="T23" t="s">
        <v>232</v>
      </c>
      <c r="V23" t="s">
        <v>260</v>
      </c>
      <c r="W23" s="1">
        <v>16803</v>
      </c>
      <c r="X23" t="s">
        <v>258</v>
      </c>
      <c r="Y23">
        <v>1</v>
      </c>
      <c r="Z23" t="s">
        <v>40</v>
      </c>
      <c r="AB23" t="s">
        <v>261</v>
      </c>
    </row>
    <row r="24" spans="1:28">
      <c r="A24" t="s">
        <v>262</v>
      </c>
      <c r="B24">
        <v>288</v>
      </c>
      <c r="C24" s="2">
        <v>7</v>
      </c>
      <c r="D24" s="2">
        <v>48</v>
      </c>
      <c r="E24" s="2">
        <v>5</v>
      </c>
      <c r="F24" s="2" t="s">
        <v>587</v>
      </c>
      <c r="G24" s="2">
        <v>1</v>
      </c>
      <c r="H24" s="2">
        <v>0</v>
      </c>
      <c r="I24" s="2">
        <v>8</v>
      </c>
      <c r="J24" s="2">
        <v>2</v>
      </c>
      <c r="K24" s="2">
        <v>15</v>
      </c>
      <c r="L24" s="2">
        <v>0</v>
      </c>
      <c r="M24" s="2">
        <v>1</v>
      </c>
      <c r="O24" s="2">
        <v>11</v>
      </c>
      <c r="P24" s="2">
        <v>9</v>
      </c>
      <c r="Q24" s="2">
        <v>1</v>
      </c>
      <c r="R24" s="2" t="s">
        <v>579</v>
      </c>
      <c r="S24" s="1">
        <v>15806</v>
      </c>
      <c r="T24" t="s">
        <v>232</v>
      </c>
      <c r="V24" t="s">
        <v>263</v>
      </c>
      <c r="W24" s="1">
        <v>16803</v>
      </c>
      <c r="X24" t="s">
        <v>258</v>
      </c>
      <c r="Z24" t="s">
        <v>40</v>
      </c>
      <c r="AB24" t="s">
        <v>264</v>
      </c>
    </row>
    <row r="25" spans="1:28">
      <c r="A25" t="s">
        <v>265</v>
      </c>
      <c r="B25">
        <v>295</v>
      </c>
      <c r="C25" s="2">
        <v>4</v>
      </c>
      <c r="D25" s="2">
        <v>45</v>
      </c>
      <c r="E25" s="2">
        <v>5</v>
      </c>
      <c r="F25" s="2" t="s">
        <v>587</v>
      </c>
      <c r="G25" s="2">
        <v>1</v>
      </c>
      <c r="H25" s="2">
        <v>0</v>
      </c>
      <c r="I25" s="2">
        <v>6</v>
      </c>
      <c r="J25" s="2">
        <v>4</v>
      </c>
      <c r="K25" s="2">
        <v>14</v>
      </c>
      <c r="L25" s="2">
        <v>-1</v>
      </c>
      <c r="M25" s="2">
        <v>1</v>
      </c>
      <c r="O25" s="2">
        <v>10</v>
      </c>
      <c r="P25" s="2">
        <v>10</v>
      </c>
      <c r="Q25" s="2">
        <v>1</v>
      </c>
      <c r="R25" s="2" t="s">
        <v>579</v>
      </c>
      <c r="S25" s="1">
        <v>16209</v>
      </c>
      <c r="T25" t="s">
        <v>232</v>
      </c>
      <c r="V25" t="s">
        <v>266</v>
      </c>
      <c r="W25" s="1">
        <v>16803</v>
      </c>
      <c r="X25" t="s">
        <v>258</v>
      </c>
      <c r="Z25" t="s">
        <v>40</v>
      </c>
      <c r="AB25" t="s">
        <v>267</v>
      </c>
    </row>
    <row r="26" spans="1:28">
      <c r="S26" s="1"/>
      <c r="W26" s="1"/>
      <c r="X26" s="3"/>
    </row>
    <row r="27" spans="1:28" s="3" customFormat="1">
      <c r="A27" s="3" t="str">
        <f>X28</f>
        <v>StuGATY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7">
        <f>S28</f>
        <v>15620</v>
      </c>
      <c r="U27" s="4"/>
    </row>
    <row r="28" spans="1:28">
      <c r="A28" t="s">
        <v>338</v>
      </c>
      <c r="B28">
        <v>342</v>
      </c>
      <c r="C28" s="2">
        <v>6</v>
      </c>
      <c r="D28" s="2">
        <v>39</v>
      </c>
      <c r="E28" s="2">
        <v>5</v>
      </c>
      <c r="F28" s="2" t="s">
        <v>587</v>
      </c>
      <c r="G28" s="2">
        <v>1</v>
      </c>
      <c r="H28" s="2">
        <v>0</v>
      </c>
      <c r="I28" s="2">
        <v>4</v>
      </c>
      <c r="J28" s="2">
        <v>10</v>
      </c>
      <c r="K28" s="2">
        <v>5</v>
      </c>
      <c r="L28" s="2">
        <v>0</v>
      </c>
      <c r="M28" s="2">
        <v>1</v>
      </c>
      <c r="O28" s="2">
        <v>15</v>
      </c>
      <c r="P28" s="2">
        <v>12</v>
      </c>
      <c r="Q28" s="2">
        <v>1</v>
      </c>
      <c r="R28" s="2" t="s">
        <v>579</v>
      </c>
      <c r="S28" s="1">
        <v>15620</v>
      </c>
      <c r="T28" t="s">
        <v>599</v>
      </c>
      <c r="U28" s="5" t="s">
        <v>595</v>
      </c>
      <c r="V28" t="s">
        <v>598</v>
      </c>
      <c r="W28" s="1">
        <v>16803</v>
      </c>
      <c r="X28" t="s">
        <v>337</v>
      </c>
      <c r="Z28" t="s">
        <v>40</v>
      </c>
      <c r="AB28" t="s">
        <v>340</v>
      </c>
    </row>
    <row r="29" spans="1:28">
      <c r="S29" s="1"/>
      <c r="U29" s="5"/>
      <c r="W29" s="1"/>
      <c r="X29" s="3"/>
    </row>
    <row r="30" spans="1:28" s="3" customFormat="1">
      <c r="A30" s="3" t="str">
        <f>X31</f>
        <v>JagIV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7">
        <f>S31</f>
        <v>15778</v>
      </c>
      <c r="U30" s="4"/>
    </row>
    <row r="31" spans="1:28">
      <c r="A31" t="s">
        <v>234</v>
      </c>
      <c r="B31">
        <v>467</v>
      </c>
      <c r="C31" s="2">
        <v>4</v>
      </c>
      <c r="D31" s="2">
        <v>50</v>
      </c>
      <c r="E31" s="2">
        <v>5</v>
      </c>
      <c r="F31" s="2" t="s">
        <v>587</v>
      </c>
      <c r="G31" s="2">
        <v>1</v>
      </c>
      <c r="H31" s="2">
        <v>0</v>
      </c>
      <c r="I31" s="2">
        <v>10</v>
      </c>
      <c r="J31" s="2">
        <v>5</v>
      </c>
      <c r="K31" s="2">
        <v>24</v>
      </c>
      <c r="L31" s="2">
        <v>0</v>
      </c>
      <c r="M31" s="2">
        <v>1</v>
      </c>
      <c r="O31" s="2">
        <v>8</v>
      </c>
      <c r="P31" s="2">
        <v>8</v>
      </c>
      <c r="Q31" s="2">
        <v>1</v>
      </c>
      <c r="R31" s="2" t="s">
        <v>579</v>
      </c>
      <c r="S31" s="1">
        <v>15778</v>
      </c>
      <c r="T31" t="s">
        <v>232</v>
      </c>
      <c r="V31" t="s">
        <v>235</v>
      </c>
      <c r="W31" s="1">
        <v>16803</v>
      </c>
      <c r="X31" t="s">
        <v>236</v>
      </c>
      <c r="Z31" t="s">
        <v>40</v>
      </c>
    </row>
    <row r="32" spans="1:28">
      <c r="A32" t="s">
        <v>237</v>
      </c>
      <c r="B32">
        <v>298</v>
      </c>
      <c r="C32" s="2">
        <v>8</v>
      </c>
      <c r="D32" s="2">
        <v>53</v>
      </c>
      <c r="E32" s="2">
        <v>5</v>
      </c>
      <c r="F32" s="2" t="s">
        <v>587</v>
      </c>
      <c r="G32" s="2">
        <v>1</v>
      </c>
      <c r="H32" s="2">
        <v>0</v>
      </c>
      <c r="I32" s="2">
        <v>6</v>
      </c>
      <c r="J32" s="2">
        <v>4</v>
      </c>
      <c r="K32" s="2">
        <v>14</v>
      </c>
      <c r="L32" s="2">
        <v>0</v>
      </c>
      <c r="M32" s="2">
        <v>1</v>
      </c>
      <c r="O32" s="2">
        <v>11</v>
      </c>
      <c r="P32" s="2">
        <v>10</v>
      </c>
      <c r="Q32" s="2">
        <v>1</v>
      </c>
      <c r="R32" s="2" t="s">
        <v>579</v>
      </c>
      <c r="S32" s="1">
        <v>16132</v>
      </c>
      <c r="T32" t="s">
        <v>232</v>
      </c>
      <c r="V32" t="s">
        <v>238</v>
      </c>
      <c r="W32" s="1">
        <v>16803</v>
      </c>
      <c r="X32" t="s">
        <v>236</v>
      </c>
      <c r="Z32" t="s">
        <v>40</v>
      </c>
      <c r="AB32" t="s">
        <v>239</v>
      </c>
    </row>
    <row r="33" spans="1:28">
      <c r="A33" t="s">
        <v>240</v>
      </c>
      <c r="B33">
        <v>377</v>
      </c>
      <c r="C33" s="2">
        <v>6</v>
      </c>
      <c r="D33" s="2">
        <v>53</v>
      </c>
      <c r="E33" s="2">
        <v>5</v>
      </c>
      <c r="F33" s="2" t="s">
        <v>587</v>
      </c>
      <c r="G33" s="2">
        <v>1</v>
      </c>
      <c r="H33" s="2">
        <v>0</v>
      </c>
      <c r="I33" s="2">
        <v>9</v>
      </c>
      <c r="J33" s="2">
        <v>4</v>
      </c>
      <c r="K33" s="2">
        <v>19</v>
      </c>
      <c r="L33" s="2">
        <v>0</v>
      </c>
      <c r="M33" s="2">
        <v>1</v>
      </c>
      <c r="O33" s="2">
        <v>15</v>
      </c>
      <c r="P33" s="2">
        <v>14</v>
      </c>
      <c r="Q33" s="2">
        <v>1</v>
      </c>
      <c r="R33" s="2" t="s">
        <v>579</v>
      </c>
      <c r="S33" s="1">
        <v>16337</v>
      </c>
      <c r="T33" t="s">
        <v>232</v>
      </c>
      <c r="V33" t="s">
        <v>241</v>
      </c>
      <c r="W33" s="1">
        <v>16803</v>
      </c>
      <c r="X33" t="s">
        <v>236</v>
      </c>
      <c r="Z33" t="s">
        <v>40</v>
      </c>
      <c r="AB33" t="s">
        <v>242</v>
      </c>
    </row>
    <row r="34" spans="1:28">
      <c r="S34" s="1"/>
      <c r="W34" s="1"/>
      <c r="X34" s="3"/>
    </row>
    <row r="35" spans="1:28" s="3" customFormat="1">
      <c r="A35" s="3" t="str">
        <f>X36</f>
        <v>Elef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7">
        <f>S36</f>
        <v>15829</v>
      </c>
      <c r="U35" s="4"/>
    </row>
    <row r="36" spans="1:28">
      <c r="A36" t="s">
        <v>230</v>
      </c>
      <c r="B36">
        <v>600</v>
      </c>
      <c r="C36" s="2">
        <v>5</v>
      </c>
      <c r="D36" s="2">
        <v>38</v>
      </c>
      <c r="E36" s="2">
        <v>4</v>
      </c>
      <c r="F36" s="2" t="s">
        <v>587</v>
      </c>
      <c r="G36" s="2">
        <v>1</v>
      </c>
      <c r="H36" s="2">
        <v>0</v>
      </c>
      <c r="I36" s="2">
        <v>11</v>
      </c>
      <c r="J36" s="2">
        <v>5</v>
      </c>
      <c r="K36" s="2">
        <v>24</v>
      </c>
      <c r="L36" s="2">
        <v>0</v>
      </c>
      <c r="M36" s="2">
        <v>1</v>
      </c>
      <c r="O36" s="2">
        <v>22</v>
      </c>
      <c r="P36" s="2">
        <v>18</v>
      </c>
      <c r="Q36" s="2">
        <v>2</v>
      </c>
      <c r="R36" s="2" t="s">
        <v>579</v>
      </c>
      <c r="S36" s="1">
        <v>15829</v>
      </c>
      <c r="T36" t="s">
        <v>232</v>
      </c>
      <c r="V36" t="s">
        <v>231</v>
      </c>
      <c r="W36" s="1">
        <v>16803</v>
      </c>
      <c r="X36" t="s">
        <v>233</v>
      </c>
      <c r="Y36">
        <v>1</v>
      </c>
      <c r="Z36" t="s">
        <v>40</v>
      </c>
    </row>
    <row r="37" spans="1:28">
      <c r="S37" s="1"/>
      <c r="W37" s="1"/>
      <c r="X37" s="6"/>
    </row>
    <row r="38" spans="1:28" s="3" customFormat="1">
      <c r="A38" s="3" t="str">
        <f>X39</f>
        <v>JagPant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7">
        <f>S39</f>
        <v>16195</v>
      </c>
      <c r="U38" s="4"/>
    </row>
    <row r="39" spans="1:28">
      <c r="A39" t="s">
        <v>243</v>
      </c>
      <c r="B39">
        <v>607</v>
      </c>
      <c r="C39" s="2">
        <v>6</v>
      </c>
      <c r="D39" s="2">
        <v>63</v>
      </c>
      <c r="E39" s="2">
        <v>6</v>
      </c>
      <c r="F39" s="2" t="s">
        <v>587</v>
      </c>
      <c r="G39" s="2">
        <v>1</v>
      </c>
      <c r="H39" s="2">
        <v>0</v>
      </c>
      <c r="I39" s="2">
        <v>11</v>
      </c>
      <c r="J39" s="2">
        <v>5</v>
      </c>
      <c r="K39" s="2">
        <v>24</v>
      </c>
      <c r="L39" s="2">
        <v>0</v>
      </c>
      <c r="M39" s="2">
        <v>1</v>
      </c>
      <c r="O39" s="2">
        <v>19</v>
      </c>
      <c r="P39" s="2">
        <v>16</v>
      </c>
      <c r="Q39" s="2">
        <v>1</v>
      </c>
      <c r="R39" s="2" t="s">
        <v>579</v>
      </c>
      <c r="S39" s="1">
        <v>16195</v>
      </c>
      <c r="T39" t="s">
        <v>232</v>
      </c>
      <c r="V39" t="s">
        <v>244</v>
      </c>
      <c r="W39" s="1">
        <v>16803</v>
      </c>
      <c r="X39" t="s">
        <v>245</v>
      </c>
      <c r="Z39" t="s">
        <v>40</v>
      </c>
    </row>
    <row r="40" spans="1:28">
      <c r="S40" s="1"/>
      <c r="W40" s="1"/>
      <c r="X40" s="3"/>
    </row>
    <row r="41" spans="1:28" s="3" customFormat="1">
      <c r="A41" s="3" t="str">
        <f>X42</f>
        <v>JagTig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7">
        <f>S42</f>
        <v>16292</v>
      </c>
      <c r="U41" s="4"/>
    </row>
    <row r="42" spans="1:28">
      <c r="A42" t="s">
        <v>246</v>
      </c>
      <c r="B42">
        <v>675</v>
      </c>
      <c r="C42" s="2">
        <v>5</v>
      </c>
      <c r="D42" s="2">
        <v>25</v>
      </c>
      <c r="E42" s="2">
        <v>4</v>
      </c>
      <c r="F42" s="2" t="s">
        <v>587</v>
      </c>
      <c r="G42" s="2">
        <v>1</v>
      </c>
      <c r="H42" s="2">
        <v>0</v>
      </c>
      <c r="I42" s="2">
        <v>13</v>
      </c>
      <c r="J42" s="2">
        <v>7</v>
      </c>
      <c r="K42" s="2">
        <v>21</v>
      </c>
      <c r="L42" s="2">
        <v>0</v>
      </c>
      <c r="M42" s="2">
        <v>1</v>
      </c>
      <c r="O42" s="2">
        <v>28</v>
      </c>
      <c r="P42" s="2">
        <v>18</v>
      </c>
      <c r="Q42" s="2">
        <v>2</v>
      </c>
      <c r="R42" s="2" t="s">
        <v>579</v>
      </c>
      <c r="S42" s="1">
        <v>16292</v>
      </c>
      <c r="T42" t="s">
        <v>232</v>
      </c>
      <c r="V42" t="s">
        <v>247</v>
      </c>
      <c r="W42" s="1">
        <v>16803</v>
      </c>
      <c r="X42" t="s">
        <v>248</v>
      </c>
      <c r="Z42" t="s">
        <v>40</v>
      </c>
    </row>
    <row r="43" spans="1:28">
      <c r="S43" s="1"/>
      <c r="W43" s="1"/>
      <c r="X43" s="3"/>
    </row>
    <row r="44" spans="1:28">
      <c r="S44" s="1"/>
      <c r="W44" s="1"/>
    </row>
    <row r="45" spans="1:28">
      <c r="S45" s="1"/>
      <c r="W45" s="1"/>
    </row>
    <row r="46" spans="1:28">
      <c r="S46" s="1"/>
      <c r="W46" s="1"/>
    </row>
    <row r="47" spans="1:28">
      <c r="S47" s="1"/>
      <c r="W47" s="1"/>
    </row>
    <row r="48" spans="1:28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W102" s="1"/>
    </row>
    <row r="103" spans="19:23">
      <c r="S103" s="1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W107" s="1"/>
    </row>
    <row r="108" spans="19:23">
      <c r="S108" s="1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W113" s="1"/>
    </row>
    <row r="114" spans="19:23">
      <c r="S114" s="1"/>
      <c r="W114" s="1"/>
    </row>
    <row r="115" spans="19:23">
      <c r="S115" s="1"/>
      <c r="W115" s="1"/>
    </row>
    <row r="116" spans="19:23">
      <c r="S116" s="1"/>
      <c r="U116" s="5"/>
      <c r="W116" s="1"/>
    </row>
    <row r="117" spans="19:23">
      <c r="S117" s="1"/>
      <c r="U117" s="5"/>
      <c r="W117" s="1"/>
    </row>
    <row r="118" spans="19:23">
      <c r="S118" s="1"/>
      <c r="W118" s="1"/>
    </row>
    <row r="119" spans="19:23">
      <c r="S119" s="1"/>
      <c r="W119" s="1"/>
    </row>
    <row r="120" spans="19:23">
      <c r="S120" s="1"/>
      <c r="W120" s="1"/>
    </row>
    <row r="121" spans="19:23">
      <c r="S121" s="1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W124" s="1"/>
    </row>
    <row r="125" spans="19:23">
      <c r="S125" s="1"/>
      <c r="W125" s="1"/>
    </row>
    <row r="126" spans="19:23">
      <c r="S126" s="1"/>
      <c r="W126" s="1"/>
    </row>
    <row r="127" spans="19:23">
      <c r="S127" s="1"/>
      <c r="W127" s="1"/>
    </row>
    <row r="128" spans="19:23">
      <c r="S128" s="1"/>
      <c r="W128" s="1"/>
    </row>
    <row r="129" spans="19:23">
      <c r="S129" s="1"/>
      <c r="W129" s="1"/>
    </row>
    <row r="130" spans="19:23">
      <c r="S130" s="1"/>
      <c r="W130" s="1"/>
    </row>
    <row r="131" spans="19:23">
      <c r="S131" s="1"/>
      <c r="W131" s="1"/>
    </row>
    <row r="132" spans="19:23">
      <c r="S132" s="1"/>
      <c r="W132" s="1"/>
    </row>
    <row r="133" spans="19:23">
      <c r="S133" s="1"/>
      <c r="U133" s="5"/>
      <c r="W133" s="1"/>
    </row>
    <row r="134" spans="19:23">
      <c r="S134" s="1"/>
      <c r="W134" s="1"/>
    </row>
    <row r="135" spans="19:23">
      <c r="S135" s="1"/>
      <c r="U135" s="5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U144" s="5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  <row r="201" spans="19:23">
      <c r="S201" s="1"/>
      <c r="W201" s="1"/>
    </row>
    <row r="202" spans="19:23">
      <c r="S202" s="1"/>
      <c r="W202" s="1"/>
    </row>
    <row r="203" spans="19:23">
      <c r="S203" s="1"/>
      <c r="W203" s="1"/>
    </row>
    <row r="204" spans="19:23">
      <c r="S204" s="1"/>
      <c r="W204" s="1"/>
    </row>
    <row r="205" spans="19:23">
      <c r="S205" s="1"/>
      <c r="W205" s="1"/>
    </row>
    <row r="206" spans="19:23">
      <c r="S206" s="1"/>
      <c r="W206" s="1"/>
    </row>
    <row r="207" spans="19:23">
      <c r="S207" s="1"/>
      <c r="W207" s="1"/>
    </row>
    <row r="208" spans="19:23">
      <c r="S208" s="1"/>
      <c r="W208" s="1"/>
    </row>
    <row r="209" spans="19:23">
      <c r="S209" s="1"/>
      <c r="W209" s="1"/>
    </row>
    <row r="210" spans="19:23">
      <c r="S210" s="1"/>
      <c r="W210" s="1"/>
    </row>
    <row r="211" spans="19:23">
      <c r="S211" s="1"/>
      <c r="W211" s="1"/>
    </row>
    <row r="212" spans="19:23">
      <c r="S212" s="1"/>
      <c r="W212" s="1"/>
    </row>
    <row r="213" spans="19:23">
      <c r="S213" s="1"/>
      <c r="W213" s="1"/>
    </row>
    <row r="214" spans="19:23">
      <c r="S214" s="1"/>
      <c r="W214" s="1"/>
    </row>
    <row r="215" spans="19:23">
      <c r="S215" s="1"/>
      <c r="W215" s="1"/>
    </row>
    <row r="226" spans="1:40">
      <c r="A226">
        <f>SUBTOTAL(3,A36:A225)</f>
        <v>5</v>
      </c>
      <c r="X226" s="3" t="s">
        <v>600</v>
      </c>
      <c r="AN226">
        <f>SUBTOTAL(3,AN36:AN225)</f>
        <v>0</v>
      </c>
    </row>
  </sheetData>
  <hyperlinks>
    <hyperlink ref="U19" location="a_StuG_IV" tooltip="StuG IV Artillery" display="Y"/>
    <hyperlink ref="U28" location="p_StuH_42" tooltip="StuH 42 Artillery" display="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217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 s="3" customFormat="1">
      <c r="A2" s="3" t="str">
        <f>X3</f>
        <v>sIGATY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>
        <f>S3</f>
        <v>14246</v>
      </c>
      <c r="U2" s="4"/>
    </row>
    <row r="3" spans="1:28">
      <c r="A3" t="s">
        <v>319</v>
      </c>
      <c r="B3">
        <v>327</v>
      </c>
      <c r="C3" s="2">
        <v>4</v>
      </c>
      <c r="D3" s="2">
        <v>35</v>
      </c>
      <c r="E3" s="2">
        <v>4</v>
      </c>
      <c r="F3" s="2" t="s">
        <v>587</v>
      </c>
      <c r="G3" s="2">
        <v>1</v>
      </c>
      <c r="H3" s="2">
        <v>3</v>
      </c>
      <c r="I3" s="2">
        <v>5</v>
      </c>
      <c r="J3" s="2">
        <v>12</v>
      </c>
      <c r="K3" s="2">
        <v>9</v>
      </c>
      <c r="L3" s="2">
        <v>0</v>
      </c>
      <c r="M3" s="2">
        <v>1</v>
      </c>
      <c r="N3" s="2">
        <v>9</v>
      </c>
      <c r="O3" s="2">
        <v>3</v>
      </c>
      <c r="P3" s="2">
        <v>5</v>
      </c>
      <c r="Q3" s="2">
        <v>0</v>
      </c>
      <c r="R3" s="2" t="s">
        <v>579</v>
      </c>
      <c r="S3" s="1">
        <v>14246</v>
      </c>
      <c r="T3" t="s">
        <v>297</v>
      </c>
      <c r="V3" t="s">
        <v>320</v>
      </c>
      <c r="W3" s="1">
        <v>15707</v>
      </c>
      <c r="X3" t="s">
        <v>322</v>
      </c>
      <c r="Z3" t="s">
        <v>40</v>
      </c>
      <c r="AB3" t="s">
        <v>321</v>
      </c>
    </row>
    <row r="4" spans="1:28">
      <c r="A4" t="s">
        <v>323</v>
      </c>
      <c r="B4">
        <v>354</v>
      </c>
      <c r="C4" s="2">
        <v>5</v>
      </c>
      <c r="D4" s="2">
        <v>45</v>
      </c>
      <c r="E4" s="2">
        <v>5</v>
      </c>
      <c r="F4" s="2" t="s">
        <v>587</v>
      </c>
      <c r="G4" s="2">
        <v>1</v>
      </c>
      <c r="H4" s="2">
        <v>3</v>
      </c>
      <c r="I4" s="2">
        <v>4</v>
      </c>
      <c r="J4" s="2">
        <v>12</v>
      </c>
      <c r="K4" s="2">
        <v>9</v>
      </c>
      <c r="L4" s="2">
        <v>0</v>
      </c>
      <c r="M4" s="2">
        <v>1</v>
      </c>
      <c r="N4" s="2">
        <v>8</v>
      </c>
      <c r="O4" s="2">
        <v>4</v>
      </c>
      <c r="P4" s="2">
        <v>5</v>
      </c>
      <c r="Q4" s="2">
        <v>0</v>
      </c>
      <c r="R4" s="2" t="s">
        <v>579</v>
      </c>
      <c r="S4" s="1">
        <v>15288</v>
      </c>
      <c r="T4" t="s">
        <v>297</v>
      </c>
      <c r="V4" t="s">
        <v>324</v>
      </c>
      <c r="W4" s="1">
        <v>16072</v>
      </c>
      <c r="X4" t="s">
        <v>322</v>
      </c>
      <c r="Y4">
        <v>0</v>
      </c>
      <c r="Z4" t="s">
        <v>40</v>
      </c>
      <c r="AB4" t="s">
        <v>325</v>
      </c>
    </row>
    <row r="5" spans="1:28">
      <c r="A5" t="s">
        <v>326</v>
      </c>
      <c r="B5">
        <v>254</v>
      </c>
      <c r="C5" s="2">
        <v>6</v>
      </c>
      <c r="D5" s="2">
        <v>35</v>
      </c>
      <c r="E5" s="2">
        <v>5</v>
      </c>
      <c r="F5" s="2" t="s">
        <v>587</v>
      </c>
      <c r="G5" s="2">
        <v>1</v>
      </c>
      <c r="H5" s="2">
        <v>3</v>
      </c>
      <c r="I5" s="2">
        <v>4</v>
      </c>
      <c r="J5" s="2">
        <v>9</v>
      </c>
      <c r="K5" s="2">
        <v>6</v>
      </c>
      <c r="L5" s="2">
        <v>0</v>
      </c>
      <c r="M5" s="2">
        <v>1</v>
      </c>
      <c r="O5" s="2">
        <v>4</v>
      </c>
      <c r="P5" s="2">
        <v>6</v>
      </c>
      <c r="Q5" s="2">
        <v>0</v>
      </c>
      <c r="R5" s="2" t="s">
        <v>579</v>
      </c>
      <c r="S5" s="1">
        <v>15778</v>
      </c>
      <c r="T5" t="s">
        <v>297</v>
      </c>
      <c r="V5" t="s">
        <v>327</v>
      </c>
      <c r="W5" s="1">
        <v>16803</v>
      </c>
      <c r="X5" t="s">
        <v>322</v>
      </c>
      <c r="Z5" t="s">
        <v>40</v>
      </c>
    </row>
    <row r="6" spans="1:28">
      <c r="A6" t="s">
        <v>328</v>
      </c>
      <c r="B6">
        <v>336</v>
      </c>
      <c r="C6" s="2">
        <v>5</v>
      </c>
      <c r="D6" s="2">
        <v>54</v>
      </c>
      <c r="E6" s="2">
        <v>5</v>
      </c>
      <c r="F6" s="2" t="s">
        <v>587</v>
      </c>
      <c r="G6" s="2">
        <v>1</v>
      </c>
      <c r="H6" s="2">
        <v>3</v>
      </c>
      <c r="I6" s="2">
        <v>5</v>
      </c>
      <c r="J6" s="2">
        <v>12</v>
      </c>
      <c r="K6" s="2">
        <v>9</v>
      </c>
      <c r="L6" s="2">
        <v>0</v>
      </c>
      <c r="M6" s="2">
        <v>1</v>
      </c>
      <c r="N6" s="2">
        <v>9</v>
      </c>
      <c r="O6" s="2">
        <v>3</v>
      </c>
      <c r="P6" s="2">
        <v>5</v>
      </c>
      <c r="Q6" s="2">
        <v>0</v>
      </c>
      <c r="R6" s="2" t="s">
        <v>579</v>
      </c>
      <c r="S6" s="1">
        <v>15804</v>
      </c>
      <c r="T6" t="s">
        <v>297</v>
      </c>
      <c r="V6" t="s">
        <v>329</v>
      </c>
      <c r="W6" s="1">
        <v>16803</v>
      </c>
      <c r="X6" t="s">
        <v>322</v>
      </c>
      <c r="Z6" t="s">
        <v>40</v>
      </c>
    </row>
    <row r="7" spans="1:28">
      <c r="A7" t="s">
        <v>330</v>
      </c>
      <c r="B7">
        <v>375</v>
      </c>
      <c r="C7" s="2">
        <v>4</v>
      </c>
      <c r="D7" s="2">
        <v>46</v>
      </c>
      <c r="E7" s="2">
        <v>4</v>
      </c>
      <c r="F7" s="2" t="s">
        <v>587</v>
      </c>
      <c r="G7" s="2">
        <v>1</v>
      </c>
      <c r="H7" s="2">
        <v>3</v>
      </c>
      <c r="I7" s="2">
        <v>5</v>
      </c>
      <c r="J7" s="2">
        <v>12</v>
      </c>
      <c r="K7" s="2">
        <v>9</v>
      </c>
      <c r="L7" s="2">
        <v>0</v>
      </c>
      <c r="M7" s="2">
        <v>1</v>
      </c>
      <c r="N7" s="2">
        <v>9</v>
      </c>
      <c r="O7" s="2">
        <v>10</v>
      </c>
      <c r="P7" s="2">
        <v>10</v>
      </c>
      <c r="Q7" s="2">
        <v>0</v>
      </c>
      <c r="R7" s="2" t="s">
        <v>579</v>
      </c>
      <c r="S7" s="1">
        <v>15843</v>
      </c>
      <c r="T7" t="s">
        <v>297</v>
      </c>
      <c r="V7" t="s">
        <v>331</v>
      </c>
      <c r="W7" s="1">
        <v>16803</v>
      </c>
      <c r="X7" t="s">
        <v>322</v>
      </c>
      <c r="Z7" t="s">
        <v>40</v>
      </c>
      <c r="AB7" t="s">
        <v>332</v>
      </c>
    </row>
    <row r="8" spans="1:28">
      <c r="S8" s="1"/>
      <c r="W8" s="1"/>
      <c r="X8" s="3"/>
    </row>
    <row r="9" spans="1:28" s="3" customFormat="1">
      <c r="A9" s="3" t="str">
        <f>X10</f>
        <v>FK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7">
        <f>S10</f>
        <v>14319</v>
      </c>
      <c r="U9" s="4"/>
    </row>
    <row r="10" spans="1:28">
      <c r="A10" t="s">
        <v>295</v>
      </c>
      <c r="B10">
        <v>132</v>
      </c>
      <c r="C10" s="2">
        <v>9</v>
      </c>
      <c r="D10" s="2">
        <v>0</v>
      </c>
      <c r="E10" s="2">
        <v>1</v>
      </c>
      <c r="F10" s="2" t="s">
        <v>588</v>
      </c>
      <c r="G10" s="2">
        <v>1</v>
      </c>
      <c r="H10" s="2">
        <v>2</v>
      </c>
      <c r="I10" s="2">
        <v>1</v>
      </c>
      <c r="J10" s="2">
        <v>7</v>
      </c>
      <c r="K10" s="2">
        <v>4</v>
      </c>
      <c r="L10" s="2">
        <v>0</v>
      </c>
      <c r="M10" s="2">
        <v>1</v>
      </c>
      <c r="N10" s="2">
        <v>11</v>
      </c>
      <c r="O10" s="2">
        <v>2</v>
      </c>
      <c r="P10" s="2">
        <v>10</v>
      </c>
      <c r="Q10" s="2">
        <v>0</v>
      </c>
      <c r="R10" s="2" t="s">
        <v>578</v>
      </c>
      <c r="S10" s="1">
        <v>14319</v>
      </c>
      <c r="T10" t="s">
        <v>297</v>
      </c>
      <c r="V10" t="s">
        <v>296</v>
      </c>
      <c r="W10" s="1">
        <v>16803</v>
      </c>
      <c r="X10" t="s">
        <v>298</v>
      </c>
      <c r="Z10" t="s">
        <v>16</v>
      </c>
    </row>
    <row r="11" spans="1:28">
      <c r="A11" t="s">
        <v>299</v>
      </c>
      <c r="B11">
        <v>192</v>
      </c>
      <c r="C11" s="2">
        <v>8</v>
      </c>
      <c r="D11" s="2">
        <v>0</v>
      </c>
      <c r="E11" s="2">
        <v>1</v>
      </c>
      <c r="F11" s="2" t="s">
        <v>588</v>
      </c>
      <c r="G11" s="2">
        <v>1</v>
      </c>
      <c r="H11" s="2">
        <v>3</v>
      </c>
      <c r="I11" s="2">
        <v>1</v>
      </c>
      <c r="J11" s="2">
        <v>9</v>
      </c>
      <c r="K11" s="2">
        <v>6</v>
      </c>
      <c r="L11" s="2">
        <v>0</v>
      </c>
      <c r="M11" s="2">
        <v>1</v>
      </c>
      <c r="O11" s="2">
        <v>2</v>
      </c>
      <c r="P11" s="2">
        <v>10</v>
      </c>
      <c r="Q11" s="2">
        <v>0</v>
      </c>
      <c r="R11" s="2" t="s">
        <v>578</v>
      </c>
      <c r="S11" s="1">
        <v>14364</v>
      </c>
      <c r="T11" t="s">
        <v>297</v>
      </c>
      <c r="V11" t="s">
        <v>296</v>
      </c>
      <c r="W11" s="1">
        <v>16803</v>
      </c>
      <c r="X11" t="s">
        <v>298</v>
      </c>
      <c r="Z11" t="s">
        <v>274</v>
      </c>
    </row>
    <row r="12" spans="1:28">
      <c r="A12" t="s">
        <v>300</v>
      </c>
      <c r="B12">
        <v>271</v>
      </c>
      <c r="C12" s="2">
        <v>7</v>
      </c>
      <c r="D12" s="2">
        <v>0</v>
      </c>
      <c r="E12" s="2">
        <v>1</v>
      </c>
      <c r="F12" s="2" t="s">
        <v>588</v>
      </c>
      <c r="G12" s="2">
        <v>1</v>
      </c>
      <c r="H12" s="2">
        <v>3</v>
      </c>
      <c r="I12" s="2">
        <v>1</v>
      </c>
      <c r="J12" s="2">
        <v>12</v>
      </c>
      <c r="K12" s="2">
        <v>9</v>
      </c>
      <c r="L12" s="2">
        <v>0</v>
      </c>
      <c r="M12" s="2">
        <v>1</v>
      </c>
      <c r="N12" s="2">
        <v>8</v>
      </c>
      <c r="O12" s="2">
        <v>2</v>
      </c>
      <c r="P12" s="2">
        <v>10</v>
      </c>
      <c r="Q12" s="2">
        <v>0</v>
      </c>
      <c r="R12" s="2" t="s">
        <v>578</v>
      </c>
      <c r="S12" s="1">
        <v>14736</v>
      </c>
      <c r="T12" t="s">
        <v>297</v>
      </c>
      <c r="V12" t="s">
        <v>301</v>
      </c>
      <c r="W12" s="1">
        <v>16803</v>
      </c>
      <c r="X12" t="s">
        <v>298</v>
      </c>
      <c r="Z12" t="s">
        <v>274</v>
      </c>
    </row>
    <row r="13" spans="1:28">
      <c r="A13" t="s">
        <v>302</v>
      </c>
      <c r="B13">
        <v>310</v>
      </c>
      <c r="C13" s="2">
        <v>6</v>
      </c>
      <c r="D13" s="2">
        <v>0</v>
      </c>
      <c r="E13" s="2">
        <v>1</v>
      </c>
      <c r="F13" s="2" t="s">
        <v>588</v>
      </c>
      <c r="G13" s="2">
        <v>1</v>
      </c>
      <c r="H13" s="2">
        <v>3</v>
      </c>
      <c r="I13" s="2">
        <v>1</v>
      </c>
      <c r="J13" s="2">
        <v>14</v>
      </c>
      <c r="K13" s="2">
        <v>11</v>
      </c>
      <c r="L13" s="2">
        <v>0</v>
      </c>
      <c r="M13" s="2">
        <v>2</v>
      </c>
      <c r="N13" s="2">
        <v>8</v>
      </c>
      <c r="O13" s="2">
        <v>2</v>
      </c>
      <c r="P13" s="2">
        <v>10</v>
      </c>
      <c r="Q13" s="2">
        <v>0</v>
      </c>
      <c r="R13" s="2" t="s">
        <v>578</v>
      </c>
      <c r="S13" s="1">
        <v>15148</v>
      </c>
      <c r="T13" t="s">
        <v>297</v>
      </c>
      <c r="V13" t="s">
        <v>303</v>
      </c>
      <c r="W13" s="1">
        <v>16803</v>
      </c>
      <c r="X13" t="s">
        <v>298</v>
      </c>
      <c r="Z13" t="s">
        <v>277</v>
      </c>
    </row>
    <row r="14" spans="1:28">
      <c r="A14" t="s">
        <v>304</v>
      </c>
      <c r="B14">
        <v>383</v>
      </c>
      <c r="C14" s="2">
        <v>5</v>
      </c>
      <c r="D14" s="2">
        <v>0</v>
      </c>
      <c r="E14" s="2">
        <v>1</v>
      </c>
      <c r="F14" s="2" t="s">
        <v>588</v>
      </c>
      <c r="G14" s="2">
        <v>1</v>
      </c>
      <c r="H14" s="2">
        <v>3</v>
      </c>
      <c r="I14" s="2">
        <v>1</v>
      </c>
      <c r="J14" s="2">
        <v>18</v>
      </c>
      <c r="K14" s="2">
        <v>15</v>
      </c>
      <c r="L14" s="2">
        <v>0</v>
      </c>
      <c r="M14" s="2">
        <v>4</v>
      </c>
      <c r="N14" s="2">
        <v>7</v>
      </c>
      <c r="O14" s="2">
        <v>2</v>
      </c>
      <c r="P14" s="2">
        <v>10</v>
      </c>
      <c r="Q14" s="2">
        <v>0</v>
      </c>
      <c r="R14" s="2" t="s">
        <v>578</v>
      </c>
      <c r="S14" s="1">
        <v>15250</v>
      </c>
      <c r="T14" t="s">
        <v>297</v>
      </c>
      <c r="V14" t="s">
        <v>303</v>
      </c>
      <c r="W14" s="1">
        <v>16803</v>
      </c>
      <c r="X14" t="s">
        <v>298</v>
      </c>
      <c r="Z14" t="s">
        <v>277</v>
      </c>
    </row>
    <row r="15" spans="1:28">
      <c r="A15">
        <f>SUBTOTAL(9,A10:A14)</f>
        <v>0</v>
      </c>
      <c r="S15" s="1"/>
      <c r="W15" s="1"/>
      <c r="X15" s="6" t="s">
        <v>604</v>
      </c>
    </row>
    <row r="16" spans="1:28" s="3" customFormat="1">
      <c r="A16" s="3" t="str">
        <f>X17</f>
        <v>Nblwf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7">
        <f>S17</f>
        <v>14828</v>
      </c>
      <c r="U16" s="4"/>
    </row>
    <row r="17" spans="1:28">
      <c r="A17" t="s">
        <v>305</v>
      </c>
      <c r="B17">
        <v>224</v>
      </c>
      <c r="C17" s="2">
        <v>6</v>
      </c>
      <c r="D17" s="2">
        <v>0</v>
      </c>
      <c r="E17" s="2">
        <v>1</v>
      </c>
      <c r="F17" s="2" t="s">
        <v>588</v>
      </c>
      <c r="G17" s="2">
        <v>1</v>
      </c>
      <c r="H17" s="2">
        <v>2</v>
      </c>
      <c r="I17" s="2">
        <v>1</v>
      </c>
      <c r="J17" s="2">
        <v>15</v>
      </c>
      <c r="K17" s="2">
        <v>5</v>
      </c>
      <c r="L17" s="2">
        <v>0</v>
      </c>
      <c r="M17" s="2">
        <v>1</v>
      </c>
      <c r="O17" s="2">
        <v>2</v>
      </c>
      <c r="P17" s="2">
        <v>10</v>
      </c>
      <c r="Q17" s="2">
        <v>0</v>
      </c>
      <c r="R17" s="2" t="s">
        <v>578</v>
      </c>
      <c r="S17" s="1">
        <v>14828</v>
      </c>
      <c r="T17" t="s">
        <v>297</v>
      </c>
      <c r="V17" t="s">
        <v>306</v>
      </c>
      <c r="W17" s="1">
        <v>16803</v>
      </c>
      <c r="X17" t="s">
        <v>308</v>
      </c>
      <c r="Z17" t="s">
        <v>16</v>
      </c>
      <c r="AB17" t="s">
        <v>307</v>
      </c>
    </row>
    <row r="18" spans="1:28">
      <c r="A18" t="s">
        <v>309</v>
      </c>
      <c r="B18">
        <v>510</v>
      </c>
      <c r="C18" s="2">
        <v>4</v>
      </c>
      <c r="D18" s="2">
        <v>73</v>
      </c>
      <c r="E18" s="2">
        <v>6</v>
      </c>
      <c r="F18" s="2" t="s">
        <v>589</v>
      </c>
      <c r="G18" s="2">
        <v>1</v>
      </c>
      <c r="H18" s="2">
        <v>2</v>
      </c>
      <c r="I18" s="2">
        <v>0</v>
      </c>
      <c r="J18" s="2">
        <v>20</v>
      </c>
      <c r="K18" s="2">
        <v>7</v>
      </c>
      <c r="L18" s="2">
        <v>-1</v>
      </c>
      <c r="M18" s="2">
        <v>1</v>
      </c>
      <c r="O18" s="2">
        <v>2</v>
      </c>
      <c r="P18" s="2">
        <v>4</v>
      </c>
      <c r="Q18" s="2">
        <v>1</v>
      </c>
      <c r="R18" s="2" t="s">
        <v>579</v>
      </c>
      <c r="S18" s="1">
        <v>15103</v>
      </c>
      <c r="T18" t="s">
        <v>297</v>
      </c>
      <c r="V18" t="s">
        <v>310</v>
      </c>
      <c r="W18" s="1">
        <v>16803</v>
      </c>
      <c r="X18" t="s">
        <v>308</v>
      </c>
      <c r="Z18" t="s">
        <v>40</v>
      </c>
    </row>
    <row r="19" spans="1:28">
      <c r="A19" t="s">
        <v>311</v>
      </c>
      <c r="B19">
        <v>323</v>
      </c>
      <c r="C19" s="2">
        <v>5</v>
      </c>
      <c r="D19" s="2">
        <v>0</v>
      </c>
      <c r="E19" s="2">
        <v>1</v>
      </c>
      <c r="F19" s="2" t="s">
        <v>588</v>
      </c>
      <c r="G19" s="2">
        <v>1</v>
      </c>
      <c r="H19" s="2">
        <v>2</v>
      </c>
      <c r="I19" s="2">
        <v>1</v>
      </c>
      <c r="J19" s="2">
        <v>21</v>
      </c>
      <c r="K19" s="2">
        <v>8</v>
      </c>
      <c r="L19" s="2">
        <v>0</v>
      </c>
      <c r="M19" s="2">
        <v>1</v>
      </c>
      <c r="O19" s="2">
        <v>2</v>
      </c>
      <c r="P19" s="2">
        <v>10</v>
      </c>
      <c r="Q19" s="2">
        <v>0</v>
      </c>
      <c r="R19" s="2" t="s">
        <v>578</v>
      </c>
      <c r="S19" s="1">
        <v>15418</v>
      </c>
      <c r="T19" t="s">
        <v>297</v>
      </c>
      <c r="V19" t="s">
        <v>306</v>
      </c>
      <c r="W19" s="1">
        <v>16803</v>
      </c>
      <c r="X19" t="s">
        <v>308</v>
      </c>
      <c r="Z19" t="s">
        <v>274</v>
      </c>
      <c r="AB19" t="s">
        <v>312</v>
      </c>
    </row>
    <row r="20" spans="1:28">
      <c r="A20" t="s">
        <v>313</v>
      </c>
      <c r="B20">
        <v>479</v>
      </c>
      <c r="C20" s="2">
        <v>5</v>
      </c>
      <c r="D20" s="2">
        <v>69</v>
      </c>
      <c r="E20" s="2">
        <v>5</v>
      </c>
      <c r="F20" s="2" t="s">
        <v>589</v>
      </c>
      <c r="G20" s="2">
        <v>1</v>
      </c>
      <c r="H20" s="2">
        <v>2</v>
      </c>
      <c r="I20" s="2">
        <v>1</v>
      </c>
      <c r="J20" s="2">
        <v>16</v>
      </c>
      <c r="K20" s="2">
        <v>5</v>
      </c>
      <c r="L20" s="2">
        <v>-1</v>
      </c>
      <c r="M20" s="2">
        <v>1</v>
      </c>
      <c r="O20" s="2">
        <v>8</v>
      </c>
      <c r="P20" s="2">
        <v>6</v>
      </c>
      <c r="Q20" s="2">
        <v>1</v>
      </c>
      <c r="R20" s="2" t="s">
        <v>579</v>
      </c>
      <c r="S20" s="1">
        <v>15800</v>
      </c>
      <c r="T20" t="s">
        <v>297</v>
      </c>
      <c r="V20" t="s">
        <v>314</v>
      </c>
      <c r="W20" s="1">
        <v>16803</v>
      </c>
      <c r="X20" t="s">
        <v>308</v>
      </c>
      <c r="Z20" t="s">
        <v>40</v>
      </c>
      <c r="AB20" t="s">
        <v>315</v>
      </c>
    </row>
    <row r="21" spans="1:28">
      <c r="A21" t="s">
        <v>316</v>
      </c>
      <c r="B21">
        <v>476</v>
      </c>
      <c r="C21" s="2">
        <v>4</v>
      </c>
      <c r="D21" s="2">
        <v>0</v>
      </c>
      <c r="E21" s="2">
        <v>1</v>
      </c>
      <c r="F21" s="2" t="s">
        <v>588</v>
      </c>
      <c r="G21" s="2">
        <v>1</v>
      </c>
      <c r="H21" s="2">
        <v>2</v>
      </c>
      <c r="I21" s="2">
        <v>1</v>
      </c>
      <c r="J21" s="2">
        <v>30</v>
      </c>
      <c r="K21" s="2">
        <v>11</v>
      </c>
      <c r="L21" s="2">
        <v>0</v>
      </c>
      <c r="M21" s="2">
        <v>1</v>
      </c>
      <c r="O21" s="2">
        <v>2</v>
      </c>
      <c r="P21" s="2">
        <v>10</v>
      </c>
      <c r="Q21" s="2">
        <v>0</v>
      </c>
      <c r="R21" s="2" t="s">
        <v>578</v>
      </c>
      <c r="S21" s="1">
        <v>15888</v>
      </c>
      <c r="T21" t="s">
        <v>297</v>
      </c>
      <c r="V21" t="s">
        <v>317</v>
      </c>
      <c r="W21" s="1">
        <v>16803</v>
      </c>
      <c r="X21" t="s">
        <v>308</v>
      </c>
      <c r="Z21" t="s">
        <v>274</v>
      </c>
      <c r="AB21" t="s">
        <v>318</v>
      </c>
    </row>
    <row r="22" spans="1:28">
      <c r="S22" s="1"/>
      <c r="W22" s="1"/>
      <c r="X22" s="3"/>
    </row>
    <row r="23" spans="1:28" s="3" customFormat="1">
      <c r="A23" s="3" t="str">
        <f>X24</f>
        <v>StuGATY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7">
        <f>S24</f>
        <v>14830</v>
      </c>
      <c r="U23" s="4"/>
    </row>
    <row r="24" spans="1:28">
      <c r="A24" t="s">
        <v>333</v>
      </c>
      <c r="B24">
        <v>221</v>
      </c>
      <c r="C24" s="2">
        <v>8</v>
      </c>
      <c r="D24" s="2">
        <v>41</v>
      </c>
      <c r="E24" s="2">
        <v>5</v>
      </c>
      <c r="F24" s="2" t="s">
        <v>587</v>
      </c>
      <c r="G24" s="2">
        <v>1</v>
      </c>
      <c r="H24" s="2">
        <v>1</v>
      </c>
      <c r="I24" s="2">
        <v>5</v>
      </c>
      <c r="J24" s="2">
        <v>7</v>
      </c>
      <c r="K24" s="2">
        <v>8</v>
      </c>
      <c r="L24" s="2">
        <v>0</v>
      </c>
      <c r="M24" s="2">
        <v>1</v>
      </c>
      <c r="N24" s="2">
        <v>11</v>
      </c>
      <c r="O24" s="2">
        <v>10</v>
      </c>
      <c r="P24" s="2">
        <v>10</v>
      </c>
      <c r="Q24" s="2">
        <v>0</v>
      </c>
      <c r="R24" s="2" t="s">
        <v>579</v>
      </c>
      <c r="S24" s="1">
        <v>14830</v>
      </c>
      <c r="T24" t="s">
        <v>336</v>
      </c>
      <c r="V24" t="s">
        <v>334</v>
      </c>
      <c r="W24" s="1">
        <v>16072</v>
      </c>
      <c r="X24" t="s">
        <v>337</v>
      </c>
      <c r="Z24" t="s">
        <v>40</v>
      </c>
      <c r="AB24" t="s">
        <v>335</v>
      </c>
    </row>
    <row r="25" spans="1:28">
      <c r="A25" t="s">
        <v>338</v>
      </c>
      <c r="B25">
        <v>342</v>
      </c>
      <c r="C25" s="2">
        <v>6</v>
      </c>
      <c r="D25" s="2">
        <v>39</v>
      </c>
      <c r="E25" s="2">
        <v>5</v>
      </c>
      <c r="F25" s="2" t="s">
        <v>587</v>
      </c>
      <c r="G25" s="2">
        <v>1</v>
      </c>
      <c r="H25" s="2">
        <v>1</v>
      </c>
      <c r="I25" s="2">
        <v>2</v>
      </c>
      <c r="J25" s="2">
        <v>12</v>
      </c>
      <c r="K25" s="2">
        <v>6</v>
      </c>
      <c r="L25" s="2">
        <v>0</v>
      </c>
      <c r="M25" s="2">
        <v>1</v>
      </c>
      <c r="O25" s="2">
        <v>15</v>
      </c>
      <c r="P25" s="2">
        <v>12</v>
      </c>
      <c r="Q25" s="2">
        <v>1</v>
      </c>
      <c r="R25" s="2" t="s">
        <v>579</v>
      </c>
      <c r="S25" s="1">
        <v>15620</v>
      </c>
      <c r="T25" t="s">
        <v>341</v>
      </c>
      <c r="U25" s="5" t="s">
        <v>595</v>
      </c>
      <c r="V25" t="s">
        <v>339</v>
      </c>
      <c r="W25" s="1">
        <v>16803</v>
      </c>
      <c r="X25" t="s">
        <v>337</v>
      </c>
      <c r="Z25" t="s">
        <v>40</v>
      </c>
      <c r="AB25" t="s">
        <v>340</v>
      </c>
    </row>
    <row r="26" spans="1:28">
      <c r="A26" t="s">
        <v>342</v>
      </c>
      <c r="B26">
        <v>392</v>
      </c>
      <c r="C26" s="2">
        <v>7</v>
      </c>
      <c r="D26" s="2">
        <v>50</v>
      </c>
      <c r="E26" s="2">
        <v>5</v>
      </c>
      <c r="F26" s="2" t="s">
        <v>587</v>
      </c>
      <c r="G26" s="2">
        <v>1</v>
      </c>
      <c r="H26" s="2">
        <v>1</v>
      </c>
      <c r="I26" s="2">
        <v>3</v>
      </c>
      <c r="J26" s="2">
        <v>12</v>
      </c>
      <c r="K26" s="2">
        <v>9</v>
      </c>
      <c r="L26" s="2">
        <v>0</v>
      </c>
      <c r="M26" s="2">
        <v>1</v>
      </c>
      <c r="N26" s="2">
        <v>8</v>
      </c>
      <c r="O26" s="2">
        <v>16</v>
      </c>
      <c r="P26" s="2">
        <v>12</v>
      </c>
      <c r="Q26" s="2">
        <v>1</v>
      </c>
      <c r="R26" s="2" t="s">
        <v>579</v>
      </c>
      <c r="S26" s="1">
        <v>15798</v>
      </c>
      <c r="T26" t="s">
        <v>336</v>
      </c>
      <c r="V26" t="s">
        <v>343</v>
      </c>
      <c r="W26" s="1">
        <v>16803</v>
      </c>
      <c r="X26" t="s">
        <v>337</v>
      </c>
      <c r="Z26" t="s">
        <v>40</v>
      </c>
    </row>
    <row r="27" spans="1:28">
      <c r="S27" s="1"/>
      <c r="W27" s="1"/>
      <c r="X27" s="3"/>
    </row>
    <row r="28" spans="1:28" s="3" customFormat="1">
      <c r="A28" s="3" t="s">
        <v>608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7">
        <f>S29</f>
        <v>15980</v>
      </c>
      <c r="U28" s="4"/>
    </row>
    <row r="29" spans="1:28">
      <c r="A29" t="s">
        <v>344</v>
      </c>
      <c r="B29">
        <v>540</v>
      </c>
      <c r="C29" s="2">
        <v>3</v>
      </c>
      <c r="D29" s="2">
        <v>0</v>
      </c>
      <c r="E29" s="2">
        <v>10</v>
      </c>
      <c r="F29" s="2" t="s">
        <v>591</v>
      </c>
      <c r="G29" s="2">
        <v>1</v>
      </c>
      <c r="H29" s="2">
        <v>4</v>
      </c>
      <c r="I29" s="2">
        <v>0</v>
      </c>
      <c r="J29" s="2">
        <v>24</v>
      </c>
      <c r="K29" s="2">
        <v>14</v>
      </c>
      <c r="L29" s="2">
        <v>0</v>
      </c>
      <c r="M29" s="2">
        <v>4</v>
      </c>
      <c r="N29" s="2">
        <v>6</v>
      </c>
      <c r="O29" s="2">
        <v>18</v>
      </c>
      <c r="P29" s="2">
        <v>14</v>
      </c>
      <c r="Q29" s="2">
        <v>0</v>
      </c>
      <c r="R29" s="2" t="s">
        <v>579</v>
      </c>
      <c r="S29" s="1">
        <v>15980</v>
      </c>
      <c r="T29" t="s">
        <v>297</v>
      </c>
      <c r="V29" t="s">
        <v>345</v>
      </c>
      <c r="W29" s="1">
        <v>16803</v>
      </c>
      <c r="Z29" t="s">
        <v>40</v>
      </c>
    </row>
    <row r="30" spans="1:28">
      <c r="S30" s="1"/>
      <c r="W30" s="1"/>
    </row>
    <row r="31" spans="1:28" s="3" customFormat="1">
      <c r="A31" s="3" t="str">
        <f>X32</f>
        <v>StuGAT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7">
        <f>S32</f>
        <v>16068</v>
      </c>
      <c r="U31" s="4"/>
    </row>
    <row r="32" spans="1:28">
      <c r="A32" t="s">
        <v>291</v>
      </c>
      <c r="B32">
        <v>347</v>
      </c>
      <c r="C32" s="2">
        <v>6</v>
      </c>
      <c r="D32" s="2">
        <v>53</v>
      </c>
      <c r="E32" s="2">
        <v>5</v>
      </c>
      <c r="F32" s="2" t="s">
        <v>587</v>
      </c>
      <c r="G32" s="2">
        <v>1</v>
      </c>
      <c r="H32" s="2">
        <v>2</v>
      </c>
      <c r="I32" s="2">
        <v>3</v>
      </c>
      <c r="J32" s="2">
        <v>7</v>
      </c>
      <c r="K32" s="2">
        <v>10</v>
      </c>
      <c r="L32" s="2">
        <v>-1</v>
      </c>
      <c r="M32" s="2">
        <v>1</v>
      </c>
      <c r="N32" s="2">
        <v>11</v>
      </c>
      <c r="O32" s="2">
        <v>15</v>
      </c>
      <c r="P32" s="2">
        <v>12</v>
      </c>
      <c r="Q32" s="2">
        <v>1</v>
      </c>
      <c r="R32" s="2" t="s">
        <v>579</v>
      </c>
      <c r="S32" s="1">
        <v>16068</v>
      </c>
      <c r="T32" t="s">
        <v>597</v>
      </c>
      <c r="U32" s="5" t="s">
        <v>595</v>
      </c>
      <c r="V32" t="s">
        <v>596</v>
      </c>
      <c r="W32" s="1">
        <v>16803</v>
      </c>
      <c r="X32" t="s">
        <v>285</v>
      </c>
      <c r="Z32" t="s">
        <v>40</v>
      </c>
      <c r="AB32" t="s">
        <v>293</v>
      </c>
    </row>
    <row r="33" spans="19:24">
      <c r="S33" s="1"/>
      <c r="U33" s="5"/>
      <c r="W33" s="1"/>
      <c r="X33" s="3"/>
    </row>
    <row r="34" spans="19:24">
      <c r="S34" s="1"/>
      <c r="W34" s="1"/>
    </row>
    <row r="35" spans="19:24">
      <c r="S35" s="1"/>
      <c r="W35" s="1"/>
    </row>
    <row r="36" spans="19:24">
      <c r="S36" s="1"/>
      <c r="W36" s="1"/>
    </row>
    <row r="37" spans="19:24">
      <c r="S37" s="1"/>
      <c r="W37" s="1"/>
    </row>
    <row r="38" spans="19:24">
      <c r="S38" s="1"/>
      <c r="W38" s="1"/>
    </row>
    <row r="39" spans="19:24">
      <c r="S39" s="1"/>
      <c r="W39" s="1"/>
    </row>
    <row r="40" spans="19:24">
      <c r="S40" s="1"/>
      <c r="W40" s="1"/>
    </row>
    <row r="41" spans="19:24">
      <c r="S41" s="1"/>
      <c r="W41" s="1"/>
    </row>
    <row r="42" spans="19:24">
      <c r="S42" s="1"/>
      <c r="W42" s="1"/>
    </row>
    <row r="43" spans="19:24">
      <c r="S43" s="1"/>
      <c r="W43" s="1"/>
    </row>
    <row r="44" spans="19:24">
      <c r="S44" s="1"/>
      <c r="W44" s="1"/>
    </row>
    <row r="45" spans="19:24">
      <c r="S45" s="1"/>
      <c r="W45" s="1"/>
    </row>
    <row r="46" spans="19:24">
      <c r="S46" s="1"/>
      <c r="W46" s="1"/>
    </row>
    <row r="47" spans="19:24">
      <c r="S47" s="1"/>
      <c r="W47" s="1"/>
    </row>
    <row r="48" spans="19:24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W102" s="1"/>
    </row>
    <row r="103" spans="19:23">
      <c r="S103" s="1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U107" s="5"/>
      <c r="W107" s="1"/>
    </row>
    <row r="108" spans="19:23">
      <c r="S108" s="1"/>
      <c r="U108" s="5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W113" s="1"/>
    </row>
    <row r="114" spans="19:23">
      <c r="S114" s="1"/>
      <c r="W114" s="1"/>
    </row>
    <row r="115" spans="19:23">
      <c r="S115" s="1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W118" s="1"/>
    </row>
    <row r="119" spans="19:23">
      <c r="S119" s="1"/>
      <c r="W119" s="1"/>
    </row>
    <row r="120" spans="19:23">
      <c r="S120" s="1"/>
      <c r="W120" s="1"/>
    </row>
    <row r="121" spans="19:23">
      <c r="S121" s="1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U124" s="5"/>
      <c r="W124" s="1"/>
    </row>
    <row r="125" spans="19:23">
      <c r="S125" s="1"/>
      <c r="W125" s="1"/>
    </row>
    <row r="126" spans="19:23">
      <c r="S126" s="1"/>
      <c r="U126" s="5"/>
      <c r="W126" s="1"/>
    </row>
    <row r="127" spans="19:23">
      <c r="S127" s="1"/>
      <c r="W127" s="1"/>
    </row>
    <row r="128" spans="19:23">
      <c r="S128" s="1"/>
      <c r="W128" s="1"/>
    </row>
    <row r="129" spans="19:23">
      <c r="S129" s="1"/>
      <c r="W129" s="1"/>
    </row>
    <row r="130" spans="19:23">
      <c r="S130" s="1"/>
      <c r="W130" s="1"/>
    </row>
    <row r="131" spans="19:23">
      <c r="S131" s="1"/>
      <c r="W131" s="1"/>
    </row>
    <row r="132" spans="19:23">
      <c r="S132" s="1"/>
      <c r="W132" s="1"/>
    </row>
    <row r="133" spans="19:23">
      <c r="S133" s="1"/>
      <c r="W133" s="1"/>
    </row>
    <row r="134" spans="19:23">
      <c r="S134" s="1"/>
      <c r="W134" s="1"/>
    </row>
    <row r="135" spans="19:23">
      <c r="S135" s="1"/>
      <c r="U135" s="5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  <row r="201" spans="19:23">
      <c r="S201" s="1"/>
      <c r="W201" s="1"/>
    </row>
    <row r="202" spans="19:23">
      <c r="S202" s="1"/>
      <c r="W202" s="1"/>
    </row>
    <row r="203" spans="19:23">
      <c r="S203" s="1"/>
      <c r="W203" s="1"/>
    </row>
    <row r="204" spans="19:23">
      <c r="S204" s="1"/>
      <c r="W204" s="1"/>
    </row>
    <row r="205" spans="19:23">
      <c r="S205" s="1"/>
      <c r="W205" s="1"/>
    </row>
    <row r="206" spans="19:23">
      <c r="S206" s="1"/>
      <c r="W206" s="1"/>
    </row>
    <row r="217" spans="1:24">
      <c r="A217">
        <f>SUBTOTAL(9,A10:A216)</f>
        <v>0</v>
      </c>
      <c r="X217" s="3" t="s">
        <v>605</v>
      </c>
    </row>
  </sheetData>
  <hyperlinks>
    <hyperlink ref="U32" location="p_StuG_IV" tooltip="StuG IV Anti-Tank" display="Y"/>
    <hyperlink ref="U25" location="a_StuH_42" tooltip="StuH 42 Anti-Tank" display="Y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212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 s="3" customFormat="1">
      <c r="A2" s="3" t="str">
        <f>X3</f>
        <v>FlaK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>
        <f>S3</f>
        <v>14392</v>
      </c>
      <c r="U2" s="4"/>
    </row>
    <row r="3" spans="1:28">
      <c r="A3" t="s">
        <v>359</v>
      </c>
      <c r="B3">
        <v>101</v>
      </c>
      <c r="C3" s="2">
        <v>20</v>
      </c>
      <c r="D3" s="2">
        <v>0</v>
      </c>
      <c r="E3" s="2">
        <v>1</v>
      </c>
      <c r="F3" s="2" t="s">
        <v>588</v>
      </c>
      <c r="G3" s="2">
        <v>1</v>
      </c>
      <c r="H3" s="2">
        <v>2</v>
      </c>
      <c r="I3" s="2">
        <v>5</v>
      </c>
      <c r="J3" s="2">
        <v>-1</v>
      </c>
      <c r="K3" s="2">
        <v>-2</v>
      </c>
      <c r="L3" s="2">
        <v>11</v>
      </c>
      <c r="M3" s="2">
        <v>-1</v>
      </c>
      <c r="O3" s="2">
        <v>2</v>
      </c>
      <c r="P3" s="2">
        <v>10</v>
      </c>
      <c r="Q3" s="2">
        <v>0</v>
      </c>
      <c r="R3" s="2" t="s">
        <v>578</v>
      </c>
      <c r="S3" s="1">
        <v>14392</v>
      </c>
      <c r="V3" t="s">
        <v>360</v>
      </c>
      <c r="W3" s="1">
        <v>16803</v>
      </c>
      <c r="X3" t="s">
        <v>361</v>
      </c>
      <c r="Z3" t="s">
        <v>16</v>
      </c>
    </row>
    <row r="4" spans="1:28">
      <c r="A4" t="s">
        <v>362</v>
      </c>
      <c r="B4">
        <v>137</v>
      </c>
      <c r="C4" s="2">
        <v>17</v>
      </c>
      <c r="D4" s="2">
        <v>0</v>
      </c>
      <c r="E4" s="2">
        <v>1</v>
      </c>
      <c r="F4" s="2" t="s">
        <v>588</v>
      </c>
      <c r="G4" s="2">
        <v>1</v>
      </c>
      <c r="H4" s="2">
        <v>2</v>
      </c>
      <c r="I4" s="2">
        <v>7</v>
      </c>
      <c r="J4" s="2">
        <v>-2</v>
      </c>
      <c r="K4" s="2">
        <v>-3</v>
      </c>
      <c r="L4" s="2">
        <v>14</v>
      </c>
      <c r="M4" s="2">
        <v>-1</v>
      </c>
      <c r="O4" s="2">
        <v>2</v>
      </c>
      <c r="P4" s="2">
        <v>10</v>
      </c>
      <c r="Q4" s="2">
        <v>0</v>
      </c>
      <c r="R4" s="2" t="s">
        <v>578</v>
      </c>
      <c r="S4" s="1">
        <v>14392</v>
      </c>
      <c r="V4" t="s">
        <v>363</v>
      </c>
      <c r="W4" s="1">
        <v>16803</v>
      </c>
      <c r="X4" t="s">
        <v>361</v>
      </c>
      <c r="Z4" t="s">
        <v>274</v>
      </c>
    </row>
    <row r="5" spans="1:28">
      <c r="A5" t="s">
        <v>364</v>
      </c>
      <c r="B5">
        <v>274</v>
      </c>
      <c r="C5" s="2">
        <v>12</v>
      </c>
      <c r="D5" s="2">
        <v>0</v>
      </c>
      <c r="E5" s="2">
        <v>1</v>
      </c>
      <c r="F5" s="2" t="s">
        <v>588</v>
      </c>
      <c r="G5" s="2">
        <v>1</v>
      </c>
      <c r="H5" s="2">
        <v>3</v>
      </c>
      <c r="I5" s="2">
        <v>8</v>
      </c>
      <c r="J5" s="2">
        <v>-5</v>
      </c>
      <c r="K5" s="2">
        <v>-8</v>
      </c>
      <c r="L5" s="2">
        <v>18</v>
      </c>
      <c r="M5" s="2">
        <v>-3</v>
      </c>
      <c r="O5" s="2">
        <v>2</v>
      </c>
      <c r="P5" s="2">
        <v>10</v>
      </c>
      <c r="Q5" s="2">
        <v>0</v>
      </c>
      <c r="R5" s="2" t="s">
        <v>578</v>
      </c>
      <c r="S5" s="1">
        <v>14392</v>
      </c>
      <c r="T5" t="s">
        <v>366</v>
      </c>
      <c r="U5" s="5" t="s">
        <v>595</v>
      </c>
      <c r="V5" t="s">
        <v>365</v>
      </c>
      <c r="W5" s="1">
        <v>16803</v>
      </c>
      <c r="X5" t="s">
        <v>361</v>
      </c>
      <c r="Z5" t="s">
        <v>277</v>
      </c>
    </row>
    <row r="6" spans="1:28">
      <c r="A6" t="s">
        <v>367</v>
      </c>
      <c r="B6">
        <v>144</v>
      </c>
      <c r="C6" s="2">
        <v>20</v>
      </c>
      <c r="D6" s="2">
        <v>0</v>
      </c>
      <c r="E6" s="2">
        <v>1</v>
      </c>
      <c r="F6" s="2" t="s">
        <v>588</v>
      </c>
      <c r="G6" s="2">
        <v>1</v>
      </c>
      <c r="H6" s="2">
        <v>2</v>
      </c>
      <c r="I6" s="2">
        <v>5</v>
      </c>
      <c r="J6" s="2">
        <v>-6</v>
      </c>
      <c r="K6" s="2">
        <v>-2</v>
      </c>
      <c r="L6" s="2">
        <v>13</v>
      </c>
      <c r="M6" s="2">
        <v>-1</v>
      </c>
      <c r="N6" s="2">
        <v>12</v>
      </c>
      <c r="O6" s="2">
        <v>2</v>
      </c>
      <c r="P6" s="2">
        <v>10</v>
      </c>
      <c r="Q6" s="2">
        <v>0</v>
      </c>
      <c r="R6" s="2" t="s">
        <v>578</v>
      </c>
      <c r="S6" s="1">
        <v>14677</v>
      </c>
      <c r="V6" t="s">
        <v>368</v>
      </c>
      <c r="W6" s="1">
        <v>16803</v>
      </c>
      <c r="X6" t="s">
        <v>361</v>
      </c>
      <c r="Z6" t="s">
        <v>16</v>
      </c>
    </row>
    <row r="7" spans="1:28">
      <c r="A7" t="s">
        <v>369</v>
      </c>
      <c r="B7">
        <v>298</v>
      </c>
      <c r="C7" s="2">
        <v>8</v>
      </c>
      <c r="D7" s="2">
        <v>0</v>
      </c>
      <c r="E7" s="2">
        <v>1</v>
      </c>
      <c r="F7" s="2" t="s">
        <v>588</v>
      </c>
      <c r="G7" s="2">
        <v>1</v>
      </c>
      <c r="H7" s="2">
        <v>3</v>
      </c>
      <c r="I7" s="2">
        <v>13</v>
      </c>
      <c r="J7" s="2">
        <v>-7</v>
      </c>
      <c r="K7" s="2">
        <v>-11</v>
      </c>
      <c r="L7" s="2">
        <v>21</v>
      </c>
      <c r="M7" s="2">
        <v>-4</v>
      </c>
      <c r="O7" s="2">
        <v>2</v>
      </c>
      <c r="P7" s="2">
        <v>10</v>
      </c>
      <c r="Q7" s="2">
        <v>0</v>
      </c>
      <c r="R7" s="2" t="s">
        <v>578</v>
      </c>
      <c r="S7" s="1">
        <v>16072</v>
      </c>
      <c r="V7" t="s">
        <v>365</v>
      </c>
      <c r="W7" s="1">
        <v>16803</v>
      </c>
      <c r="X7" t="s">
        <v>361</v>
      </c>
      <c r="Z7" t="s">
        <v>277</v>
      </c>
    </row>
    <row r="8" spans="1:28">
      <c r="S8" s="1"/>
      <c r="W8" s="1"/>
      <c r="X8" s="3"/>
    </row>
    <row r="9" spans="1:28" s="3" customFormat="1">
      <c r="A9" s="3" t="str">
        <f>X10</f>
        <v>SDKflak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7">
        <f>S10</f>
        <v>14392</v>
      </c>
      <c r="U9" s="4"/>
    </row>
    <row r="10" spans="1:28">
      <c r="A10" t="s">
        <v>370</v>
      </c>
      <c r="B10">
        <v>185</v>
      </c>
      <c r="C10" s="2">
        <v>21</v>
      </c>
      <c r="D10" s="2">
        <v>76</v>
      </c>
      <c r="E10" s="2">
        <v>8</v>
      </c>
      <c r="F10" s="2" t="s">
        <v>589</v>
      </c>
      <c r="G10" s="2">
        <v>1</v>
      </c>
      <c r="H10" s="2">
        <v>2</v>
      </c>
      <c r="I10" s="2">
        <v>5</v>
      </c>
      <c r="J10" s="2">
        <v>-2</v>
      </c>
      <c r="K10" s="2">
        <v>-2</v>
      </c>
      <c r="L10" s="2">
        <v>11</v>
      </c>
      <c r="M10" s="2">
        <v>-1</v>
      </c>
      <c r="O10" s="2">
        <v>2</v>
      </c>
      <c r="P10" s="2">
        <v>8</v>
      </c>
      <c r="Q10" s="2">
        <v>0</v>
      </c>
      <c r="R10" s="2" t="s">
        <v>579</v>
      </c>
      <c r="S10" s="1">
        <v>14392</v>
      </c>
      <c r="V10" t="s">
        <v>371</v>
      </c>
      <c r="W10" s="1">
        <v>16803</v>
      </c>
      <c r="X10" t="s">
        <v>373</v>
      </c>
      <c r="Z10" t="s">
        <v>40</v>
      </c>
      <c r="AB10" t="s">
        <v>372</v>
      </c>
    </row>
    <row r="11" spans="1:28">
      <c r="A11" t="s">
        <v>374</v>
      </c>
      <c r="B11">
        <v>206</v>
      </c>
      <c r="C11" s="2">
        <v>20</v>
      </c>
      <c r="D11" s="2">
        <v>55</v>
      </c>
      <c r="E11" s="2">
        <v>5</v>
      </c>
      <c r="F11" s="2" t="s">
        <v>589</v>
      </c>
      <c r="G11" s="2">
        <v>1</v>
      </c>
      <c r="H11" s="2">
        <v>2</v>
      </c>
      <c r="I11" s="2">
        <v>5</v>
      </c>
      <c r="J11" s="2">
        <v>-6</v>
      </c>
      <c r="K11" s="2">
        <v>-2</v>
      </c>
      <c r="L11" s="2">
        <v>13</v>
      </c>
      <c r="M11" s="2">
        <v>-1</v>
      </c>
      <c r="N11" s="2">
        <v>12</v>
      </c>
      <c r="O11" s="2">
        <v>2</v>
      </c>
      <c r="P11" s="2">
        <v>8</v>
      </c>
      <c r="Q11" s="2">
        <v>0</v>
      </c>
      <c r="R11" s="2" t="s">
        <v>579</v>
      </c>
      <c r="S11" s="1">
        <v>14706</v>
      </c>
      <c r="V11" t="s">
        <v>375</v>
      </c>
      <c r="W11" s="1">
        <v>16803</v>
      </c>
      <c r="X11" t="s">
        <v>373</v>
      </c>
      <c r="Z11" t="s">
        <v>40</v>
      </c>
      <c r="AB11" t="s">
        <v>376</v>
      </c>
    </row>
    <row r="12" spans="1:28">
      <c r="A12" t="s">
        <v>377</v>
      </c>
      <c r="B12">
        <v>232</v>
      </c>
      <c r="C12" s="2">
        <v>18</v>
      </c>
      <c r="D12" s="2">
        <v>55</v>
      </c>
      <c r="E12" s="2">
        <v>5</v>
      </c>
      <c r="F12" s="2" t="s">
        <v>589</v>
      </c>
      <c r="G12" s="2">
        <v>1</v>
      </c>
      <c r="H12" s="2">
        <v>2</v>
      </c>
      <c r="I12" s="2">
        <v>7</v>
      </c>
      <c r="J12" s="2">
        <v>-4</v>
      </c>
      <c r="K12" s="2">
        <v>-3</v>
      </c>
      <c r="L12" s="2">
        <v>14</v>
      </c>
      <c r="M12" s="2">
        <v>-1</v>
      </c>
      <c r="O12" s="2">
        <v>2</v>
      </c>
      <c r="P12" s="2">
        <v>8</v>
      </c>
      <c r="Q12" s="2">
        <v>0</v>
      </c>
      <c r="R12" s="2" t="s">
        <v>579</v>
      </c>
      <c r="S12" s="1">
        <v>15375</v>
      </c>
      <c r="V12" t="s">
        <v>378</v>
      </c>
      <c r="W12" s="1">
        <v>16803</v>
      </c>
      <c r="X12" t="s">
        <v>373</v>
      </c>
      <c r="Z12" t="s">
        <v>40</v>
      </c>
      <c r="AB12" t="s">
        <v>379</v>
      </c>
    </row>
    <row r="13" spans="1:28">
      <c r="S13" s="1"/>
      <c r="W13" s="1"/>
      <c r="X13" s="3"/>
    </row>
    <row r="14" spans="1:28" s="3" customFormat="1">
      <c r="A14" s="3" t="str">
        <f>X15</f>
        <v>ArmoFlaK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7">
        <f>S15</f>
        <v>16021</v>
      </c>
      <c r="U14" s="4"/>
    </row>
    <row r="15" spans="1:28">
      <c r="A15" t="s">
        <v>346</v>
      </c>
      <c r="B15">
        <v>171</v>
      </c>
      <c r="C15" s="2">
        <v>26</v>
      </c>
      <c r="D15" s="2">
        <v>53</v>
      </c>
      <c r="E15" s="2">
        <v>5</v>
      </c>
      <c r="F15" s="2" t="s">
        <v>587</v>
      </c>
      <c r="G15" s="2">
        <v>1</v>
      </c>
      <c r="H15" s="2">
        <v>2</v>
      </c>
      <c r="I15" s="2">
        <v>5</v>
      </c>
      <c r="J15" s="2">
        <v>-2</v>
      </c>
      <c r="K15" s="2">
        <v>-2</v>
      </c>
      <c r="L15" s="2">
        <v>11</v>
      </c>
      <c r="M15" s="2">
        <v>-1</v>
      </c>
      <c r="O15" s="2">
        <v>3</v>
      </c>
      <c r="P15" s="2">
        <v>8</v>
      </c>
      <c r="Q15" s="2">
        <v>0</v>
      </c>
      <c r="R15" s="2" t="s">
        <v>579</v>
      </c>
      <c r="S15" s="1">
        <v>16021</v>
      </c>
      <c r="V15" t="s">
        <v>347</v>
      </c>
      <c r="W15" s="1">
        <v>16803</v>
      </c>
      <c r="X15" t="s">
        <v>349</v>
      </c>
      <c r="Z15" t="s">
        <v>40</v>
      </c>
      <c r="AB15" t="s">
        <v>348</v>
      </c>
    </row>
    <row r="16" spans="1:28">
      <c r="A16" t="s">
        <v>350</v>
      </c>
      <c r="B16">
        <v>300</v>
      </c>
      <c r="C16" s="2">
        <v>10</v>
      </c>
      <c r="D16" s="2">
        <v>50</v>
      </c>
      <c r="E16" s="2">
        <v>5</v>
      </c>
      <c r="F16" s="2" t="s">
        <v>587</v>
      </c>
      <c r="G16" s="2">
        <v>1</v>
      </c>
      <c r="H16" s="2">
        <v>2</v>
      </c>
      <c r="I16" s="2">
        <v>7</v>
      </c>
      <c r="J16" s="2">
        <v>-4</v>
      </c>
      <c r="K16" s="2">
        <v>-3</v>
      </c>
      <c r="L16" s="2">
        <v>14</v>
      </c>
      <c r="M16" s="2">
        <v>-1</v>
      </c>
      <c r="O16" s="2">
        <v>14</v>
      </c>
      <c r="P16" s="2">
        <v>12</v>
      </c>
      <c r="Q16" s="2">
        <v>0</v>
      </c>
      <c r="R16" s="2" t="s">
        <v>579</v>
      </c>
      <c r="S16" s="1">
        <v>16179</v>
      </c>
      <c r="V16" t="s">
        <v>351</v>
      </c>
      <c r="W16" s="1">
        <v>16803</v>
      </c>
      <c r="X16" t="s">
        <v>349</v>
      </c>
      <c r="Z16" t="s">
        <v>40</v>
      </c>
      <c r="AB16" t="s">
        <v>352</v>
      </c>
    </row>
    <row r="17" spans="1:28">
      <c r="A17" t="s">
        <v>353</v>
      </c>
      <c r="B17">
        <v>310</v>
      </c>
      <c r="C17" s="2">
        <v>25</v>
      </c>
      <c r="D17" s="2">
        <v>50</v>
      </c>
      <c r="E17" s="2">
        <v>5</v>
      </c>
      <c r="F17" s="2" t="s">
        <v>587</v>
      </c>
      <c r="G17" s="2">
        <v>1</v>
      </c>
      <c r="H17" s="2">
        <v>2</v>
      </c>
      <c r="I17" s="2">
        <v>7</v>
      </c>
      <c r="J17" s="2">
        <v>-4</v>
      </c>
      <c r="K17" s="2">
        <v>-3</v>
      </c>
      <c r="L17" s="2">
        <v>14</v>
      </c>
      <c r="M17" s="2">
        <v>-1</v>
      </c>
      <c r="O17" s="2">
        <v>14</v>
      </c>
      <c r="P17" s="2">
        <v>12</v>
      </c>
      <c r="Q17" s="2">
        <v>0</v>
      </c>
      <c r="R17" s="2" t="s">
        <v>579</v>
      </c>
      <c r="S17" s="1">
        <v>16281</v>
      </c>
      <c r="V17" t="s">
        <v>354</v>
      </c>
      <c r="W17" s="1">
        <v>16803</v>
      </c>
      <c r="X17" t="s">
        <v>349</v>
      </c>
      <c r="Z17" t="s">
        <v>40</v>
      </c>
      <c r="AB17" t="s">
        <v>355</v>
      </c>
    </row>
    <row r="18" spans="1:28">
      <c r="A18" t="s">
        <v>356</v>
      </c>
      <c r="B18">
        <v>313</v>
      </c>
      <c r="C18" s="2">
        <v>20</v>
      </c>
      <c r="D18" s="2">
        <v>50</v>
      </c>
      <c r="E18" s="2">
        <v>5</v>
      </c>
      <c r="F18" s="2" t="s">
        <v>587</v>
      </c>
      <c r="G18" s="2">
        <v>1</v>
      </c>
      <c r="H18" s="2">
        <v>2</v>
      </c>
      <c r="I18" s="2">
        <v>5</v>
      </c>
      <c r="J18" s="2">
        <v>-6</v>
      </c>
      <c r="K18" s="2">
        <v>-2</v>
      </c>
      <c r="L18" s="2">
        <v>13</v>
      </c>
      <c r="M18" s="2">
        <v>-1</v>
      </c>
      <c r="N18" s="2">
        <v>12</v>
      </c>
      <c r="O18" s="2">
        <v>14</v>
      </c>
      <c r="P18" s="2">
        <v>12</v>
      </c>
      <c r="Q18" s="2">
        <v>0</v>
      </c>
      <c r="R18" s="2" t="s">
        <v>579</v>
      </c>
      <c r="S18" s="1">
        <v>16314</v>
      </c>
      <c r="V18" t="s">
        <v>357</v>
      </c>
      <c r="W18" s="1">
        <v>16803</v>
      </c>
      <c r="X18" t="s">
        <v>349</v>
      </c>
      <c r="Z18" t="s">
        <v>40</v>
      </c>
      <c r="AB18" t="s">
        <v>358</v>
      </c>
    </row>
    <row r="19" spans="1:28">
      <c r="S19" s="1"/>
      <c r="W19" s="1"/>
      <c r="X19" s="6"/>
    </row>
    <row r="20" spans="1:28">
      <c r="S20" s="1"/>
      <c r="W20" s="1"/>
    </row>
    <row r="21" spans="1:28">
      <c r="S21" s="1"/>
      <c r="W21" s="1"/>
    </row>
    <row r="22" spans="1:28">
      <c r="S22" s="1"/>
      <c r="W22" s="1"/>
    </row>
    <row r="23" spans="1:28">
      <c r="S23" s="1"/>
      <c r="W23" s="1"/>
    </row>
    <row r="24" spans="1:28">
      <c r="S24" s="1"/>
      <c r="W24" s="1"/>
    </row>
    <row r="25" spans="1:28">
      <c r="S25" s="1"/>
      <c r="W25" s="1"/>
    </row>
    <row r="26" spans="1:28">
      <c r="S26" s="1"/>
      <c r="W26" s="1"/>
    </row>
    <row r="27" spans="1:28">
      <c r="S27" s="1"/>
      <c r="W27" s="1"/>
    </row>
    <row r="28" spans="1:28">
      <c r="S28" s="1"/>
      <c r="W28" s="1"/>
    </row>
    <row r="29" spans="1:28">
      <c r="S29" s="1"/>
      <c r="W29" s="1"/>
    </row>
    <row r="30" spans="1:28">
      <c r="S30" s="1"/>
      <c r="W30" s="1"/>
    </row>
    <row r="31" spans="1:28">
      <c r="S31" s="1"/>
      <c r="W31" s="1"/>
    </row>
    <row r="32" spans="1:28">
      <c r="S32" s="1"/>
      <c r="W32" s="1"/>
    </row>
    <row r="33" spans="19:23">
      <c r="S33" s="1"/>
      <c r="W33" s="1"/>
    </row>
    <row r="34" spans="19:23">
      <c r="S34" s="1"/>
      <c r="W34" s="1"/>
    </row>
    <row r="35" spans="19:23">
      <c r="S35" s="1"/>
      <c r="W35" s="1"/>
    </row>
    <row r="36" spans="19:23">
      <c r="S36" s="1"/>
      <c r="W36" s="1"/>
    </row>
    <row r="37" spans="19:23">
      <c r="S37" s="1"/>
      <c r="W37" s="1"/>
    </row>
    <row r="38" spans="19:23">
      <c r="S38" s="1"/>
      <c r="W38" s="1"/>
    </row>
    <row r="39" spans="19:23">
      <c r="S39" s="1"/>
      <c r="W39" s="1"/>
    </row>
    <row r="40" spans="19:23">
      <c r="S40" s="1"/>
      <c r="W40" s="1"/>
    </row>
    <row r="41" spans="19:23">
      <c r="S41" s="1"/>
      <c r="W41" s="1"/>
    </row>
    <row r="42" spans="19:23">
      <c r="S42" s="1"/>
      <c r="W42" s="1"/>
    </row>
    <row r="43" spans="19:23">
      <c r="S43" s="1"/>
      <c r="W43" s="1"/>
    </row>
    <row r="44" spans="19:23">
      <c r="S44" s="1"/>
      <c r="W44" s="1"/>
    </row>
    <row r="45" spans="19:23">
      <c r="S45" s="1"/>
      <c r="W45" s="1"/>
    </row>
    <row r="46" spans="19:23">
      <c r="S46" s="1"/>
      <c r="W46" s="1"/>
    </row>
    <row r="47" spans="19:23">
      <c r="S47" s="1"/>
      <c r="W47" s="1"/>
    </row>
    <row r="48" spans="19:23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U102" s="5"/>
      <c r="W102" s="1"/>
    </row>
    <row r="103" spans="19:23">
      <c r="S103" s="1"/>
      <c r="U103" s="5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W107" s="1"/>
    </row>
    <row r="108" spans="19:23">
      <c r="S108" s="1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W113" s="1"/>
    </row>
    <row r="114" spans="19:23">
      <c r="S114" s="1"/>
      <c r="W114" s="1"/>
    </row>
    <row r="115" spans="19:23">
      <c r="S115" s="1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W118" s="1"/>
    </row>
    <row r="119" spans="19:23">
      <c r="S119" s="1"/>
      <c r="U119" s="5"/>
      <c r="W119" s="1"/>
    </row>
    <row r="120" spans="19:23">
      <c r="S120" s="1"/>
      <c r="W120" s="1"/>
    </row>
    <row r="121" spans="19:23">
      <c r="S121" s="1"/>
      <c r="U121" s="5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W124" s="1"/>
    </row>
    <row r="125" spans="19:23">
      <c r="S125" s="1"/>
      <c r="W125" s="1"/>
    </row>
    <row r="126" spans="19:23">
      <c r="S126" s="1"/>
      <c r="W126" s="1"/>
    </row>
    <row r="127" spans="19:23">
      <c r="S127" s="1"/>
      <c r="W127" s="1"/>
    </row>
    <row r="128" spans="19:23">
      <c r="S128" s="1"/>
      <c r="W128" s="1"/>
    </row>
    <row r="129" spans="19:23">
      <c r="S129" s="1"/>
      <c r="W129" s="1"/>
    </row>
    <row r="130" spans="19:23">
      <c r="S130" s="1"/>
      <c r="U130" s="5"/>
      <c r="W130" s="1"/>
    </row>
    <row r="131" spans="19:23">
      <c r="S131" s="1"/>
      <c r="W131" s="1"/>
    </row>
    <row r="132" spans="19:23">
      <c r="S132" s="1"/>
      <c r="W132" s="1"/>
    </row>
    <row r="133" spans="19:23">
      <c r="S133" s="1"/>
      <c r="W133" s="1"/>
    </row>
    <row r="134" spans="19:23">
      <c r="S134" s="1"/>
      <c r="W134" s="1"/>
    </row>
    <row r="135" spans="19:23">
      <c r="S135" s="1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  <row r="201" spans="19:23">
      <c r="S201" s="1"/>
      <c r="W201" s="1"/>
    </row>
    <row r="212" spans="1:24">
      <c r="A212">
        <f>SUBTOTAL(3,A15:A211)</f>
        <v>4</v>
      </c>
      <c r="X212" s="3" t="s">
        <v>600</v>
      </c>
    </row>
  </sheetData>
  <hyperlinks>
    <hyperlink ref="U5" location="_88mm_Pak_a" tooltip="8.8 cm Pak 43/41" display="Y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219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 s="3" customFormat="1">
      <c r="A2" s="3" t="str">
        <f>X3</f>
        <v>Messer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>
        <f>S3</f>
        <v>14392</v>
      </c>
      <c r="U2" s="4"/>
    </row>
    <row r="3" spans="1:28">
      <c r="A3" t="s">
        <v>407</v>
      </c>
      <c r="B3">
        <v>410</v>
      </c>
      <c r="C3" s="2">
        <v>8</v>
      </c>
      <c r="D3" s="2">
        <v>41</v>
      </c>
      <c r="E3" s="2">
        <v>13</v>
      </c>
      <c r="F3" s="2" t="s">
        <v>580</v>
      </c>
      <c r="G3" s="2">
        <v>2</v>
      </c>
      <c r="H3" s="2">
        <v>0</v>
      </c>
      <c r="I3" s="2">
        <v>7</v>
      </c>
      <c r="J3" s="2">
        <v>1</v>
      </c>
      <c r="K3" s="2">
        <v>1</v>
      </c>
      <c r="L3" s="2">
        <v>14</v>
      </c>
      <c r="M3" s="2">
        <v>1</v>
      </c>
      <c r="O3" s="2">
        <v>19</v>
      </c>
      <c r="P3" s="2">
        <v>18</v>
      </c>
      <c r="Q3" s="2">
        <v>0</v>
      </c>
      <c r="R3" s="2" t="s">
        <v>580</v>
      </c>
      <c r="S3" s="1">
        <v>14392</v>
      </c>
      <c r="V3" t="s">
        <v>408</v>
      </c>
      <c r="W3" s="1">
        <v>16803</v>
      </c>
      <c r="X3" t="s">
        <v>410</v>
      </c>
      <c r="AB3" t="s">
        <v>409</v>
      </c>
    </row>
    <row r="4" spans="1:28">
      <c r="A4" t="s">
        <v>411</v>
      </c>
      <c r="B4">
        <v>451</v>
      </c>
      <c r="C4" s="2">
        <v>7</v>
      </c>
      <c r="D4" s="2">
        <v>53</v>
      </c>
      <c r="E4" s="2">
        <v>14</v>
      </c>
      <c r="F4" s="2" t="s">
        <v>580</v>
      </c>
      <c r="G4" s="2">
        <v>2</v>
      </c>
      <c r="H4" s="2">
        <v>0</v>
      </c>
      <c r="I4" s="2">
        <v>11</v>
      </c>
      <c r="J4" s="2">
        <v>1</v>
      </c>
      <c r="K4" s="2">
        <v>1</v>
      </c>
      <c r="L4" s="2">
        <v>12</v>
      </c>
      <c r="M4" s="2">
        <v>1</v>
      </c>
      <c r="O4" s="2">
        <v>20</v>
      </c>
      <c r="P4" s="2">
        <v>19</v>
      </c>
      <c r="Q4" s="2">
        <v>0</v>
      </c>
      <c r="R4" s="2" t="s">
        <v>580</v>
      </c>
      <c r="S4" s="1">
        <v>14855</v>
      </c>
      <c r="V4" t="s">
        <v>412</v>
      </c>
      <c r="W4" s="1">
        <v>16803</v>
      </c>
      <c r="X4" t="s">
        <v>410</v>
      </c>
      <c r="AB4" t="s">
        <v>413</v>
      </c>
    </row>
    <row r="5" spans="1:28">
      <c r="A5" t="s">
        <v>416</v>
      </c>
      <c r="B5">
        <v>478</v>
      </c>
      <c r="C5" s="2">
        <v>6</v>
      </c>
      <c r="D5" s="2">
        <v>62</v>
      </c>
      <c r="E5" s="2">
        <v>14</v>
      </c>
      <c r="F5" s="2" t="s">
        <v>580</v>
      </c>
      <c r="G5" s="2">
        <v>2</v>
      </c>
      <c r="H5" s="2">
        <v>0</v>
      </c>
      <c r="I5" s="2">
        <v>10</v>
      </c>
      <c r="J5" s="2">
        <v>1</v>
      </c>
      <c r="K5" s="2">
        <v>1</v>
      </c>
      <c r="L5" s="2">
        <v>14</v>
      </c>
      <c r="M5" s="2">
        <v>1</v>
      </c>
      <c r="O5" s="2">
        <v>20</v>
      </c>
      <c r="P5" s="2">
        <v>20</v>
      </c>
      <c r="Q5" s="2">
        <v>0</v>
      </c>
      <c r="R5" s="2" t="s">
        <v>580</v>
      </c>
      <c r="S5" s="1">
        <v>15462</v>
      </c>
      <c r="V5" t="s">
        <v>417</v>
      </c>
      <c r="W5" s="1">
        <v>16803</v>
      </c>
      <c r="X5" t="s">
        <v>410</v>
      </c>
      <c r="AB5" t="s">
        <v>418</v>
      </c>
    </row>
    <row r="6" spans="1:28">
      <c r="A6" t="s">
        <v>421</v>
      </c>
      <c r="B6">
        <v>541</v>
      </c>
      <c r="C6" s="2">
        <v>5</v>
      </c>
      <c r="D6" s="2">
        <v>56</v>
      </c>
      <c r="E6" s="2">
        <v>14</v>
      </c>
      <c r="F6" s="2" t="s">
        <v>580</v>
      </c>
      <c r="G6" s="2">
        <v>2</v>
      </c>
      <c r="H6" s="2">
        <v>0</v>
      </c>
      <c r="I6" s="2">
        <v>13</v>
      </c>
      <c r="J6" s="2">
        <v>1</v>
      </c>
      <c r="K6" s="2">
        <v>1</v>
      </c>
      <c r="L6" s="2">
        <v>16</v>
      </c>
      <c r="M6" s="2">
        <v>1</v>
      </c>
      <c r="O6" s="2">
        <v>20</v>
      </c>
      <c r="P6" s="2">
        <v>20</v>
      </c>
      <c r="Q6" s="2">
        <v>0</v>
      </c>
      <c r="R6" s="2" t="s">
        <v>580</v>
      </c>
      <c r="S6" s="1">
        <v>16132</v>
      </c>
      <c r="V6" t="s">
        <v>422</v>
      </c>
      <c r="W6" s="1">
        <v>16803</v>
      </c>
      <c r="X6" t="s">
        <v>410</v>
      </c>
      <c r="AB6" t="s">
        <v>423</v>
      </c>
    </row>
    <row r="7" spans="1:28">
      <c r="A7" t="s">
        <v>414</v>
      </c>
      <c r="B7">
        <v>451</v>
      </c>
      <c r="C7" s="2">
        <v>8</v>
      </c>
      <c r="D7" s="2">
        <v>53</v>
      </c>
      <c r="E7" s="2">
        <v>14</v>
      </c>
      <c r="F7" s="2" t="s">
        <v>580</v>
      </c>
      <c r="G7" s="2">
        <v>2</v>
      </c>
      <c r="H7" s="2">
        <v>0</v>
      </c>
      <c r="I7" s="2">
        <v>11</v>
      </c>
      <c r="J7" s="2">
        <v>1</v>
      </c>
      <c r="K7" s="2">
        <v>1</v>
      </c>
      <c r="L7" s="2">
        <v>13</v>
      </c>
      <c r="M7" s="2">
        <v>1</v>
      </c>
      <c r="O7" s="2">
        <v>20</v>
      </c>
      <c r="P7" s="2">
        <v>19</v>
      </c>
      <c r="Q7" s="2">
        <v>0</v>
      </c>
      <c r="R7" s="2" t="s">
        <v>580</v>
      </c>
      <c r="S7" s="1">
        <v>15110</v>
      </c>
      <c r="T7" t="s">
        <v>391</v>
      </c>
      <c r="V7" t="s">
        <v>415</v>
      </c>
      <c r="W7" s="1">
        <v>16803</v>
      </c>
      <c r="X7" t="s">
        <v>410</v>
      </c>
      <c r="Y7">
        <v>0</v>
      </c>
      <c r="AB7" t="s">
        <v>413</v>
      </c>
    </row>
    <row r="8" spans="1:28">
      <c r="A8" t="s">
        <v>419</v>
      </c>
      <c r="B8">
        <v>478</v>
      </c>
      <c r="C8" s="2">
        <v>7</v>
      </c>
      <c r="D8" s="2">
        <v>62</v>
      </c>
      <c r="E8" s="2">
        <v>14</v>
      </c>
      <c r="F8" s="2" t="s">
        <v>580</v>
      </c>
      <c r="G8" s="2">
        <v>2</v>
      </c>
      <c r="H8" s="2">
        <v>0</v>
      </c>
      <c r="I8" s="2">
        <v>10</v>
      </c>
      <c r="J8" s="2">
        <v>1</v>
      </c>
      <c r="K8" s="2">
        <v>1</v>
      </c>
      <c r="L8" s="2">
        <v>15</v>
      </c>
      <c r="M8" s="2">
        <v>1</v>
      </c>
      <c r="O8" s="2">
        <v>20</v>
      </c>
      <c r="P8" s="2">
        <v>20</v>
      </c>
      <c r="Q8" s="2">
        <v>0</v>
      </c>
      <c r="R8" s="2" t="s">
        <v>580</v>
      </c>
      <c r="S8" s="1">
        <v>15462</v>
      </c>
      <c r="T8" t="s">
        <v>391</v>
      </c>
      <c r="V8" t="s">
        <v>420</v>
      </c>
      <c r="W8" s="1">
        <v>16803</v>
      </c>
      <c r="X8" t="s">
        <v>410</v>
      </c>
      <c r="Y8">
        <v>0</v>
      </c>
      <c r="AB8" t="s">
        <v>418</v>
      </c>
    </row>
    <row r="9" spans="1:28">
      <c r="A9" t="s">
        <v>424</v>
      </c>
      <c r="B9">
        <v>541</v>
      </c>
      <c r="C9" s="2">
        <v>6</v>
      </c>
      <c r="D9" s="2">
        <v>36</v>
      </c>
      <c r="E9" s="2">
        <v>14</v>
      </c>
      <c r="F9" s="2" t="s">
        <v>580</v>
      </c>
      <c r="G9" s="2">
        <v>2</v>
      </c>
      <c r="H9" s="2">
        <v>0</v>
      </c>
      <c r="I9" s="2">
        <v>13</v>
      </c>
      <c r="J9" s="2">
        <v>1</v>
      </c>
      <c r="K9" s="2">
        <v>1</v>
      </c>
      <c r="L9" s="2">
        <v>17</v>
      </c>
      <c r="M9" s="2">
        <v>1</v>
      </c>
      <c r="O9" s="2">
        <v>20</v>
      </c>
      <c r="P9" s="2">
        <v>20</v>
      </c>
      <c r="Q9" s="2">
        <v>0</v>
      </c>
      <c r="R9" s="2" t="s">
        <v>580</v>
      </c>
      <c r="S9" s="1">
        <v>16132</v>
      </c>
      <c r="T9" t="s">
        <v>391</v>
      </c>
      <c r="V9" t="s">
        <v>425</v>
      </c>
      <c r="W9" s="1">
        <v>16803</v>
      </c>
      <c r="X9" t="s">
        <v>410</v>
      </c>
      <c r="Y9">
        <v>0</v>
      </c>
      <c r="AB9" t="s">
        <v>423</v>
      </c>
    </row>
    <row r="10" spans="1:28">
      <c r="S10" s="1"/>
      <c r="W10" s="1"/>
      <c r="X10" s="3"/>
    </row>
    <row r="11" spans="1:28" s="3" customFormat="1">
      <c r="A11" s="3" t="str">
        <f>X12</f>
        <v>Focke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7">
        <f>S12</f>
        <v>15594</v>
      </c>
      <c r="U11" s="4"/>
    </row>
    <row r="12" spans="1:28">
      <c r="A12" t="s">
        <v>385</v>
      </c>
      <c r="B12">
        <v>583</v>
      </c>
      <c r="C12" s="2">
        <v>8</v>
      </c>
      <c r="D12" s="2">
        <v>86</v>
      </c>
      <c r="E12" s="2">
        <v>14</v>
      </c>
      <c r="F12" s="2" t="s">
        <v>580</v>
      </c>
      <c r="G12" s="2">
        <v>2</v>
      </c>
      <c r="H12" s="2">
        <v>0</v>
      </c>
      <c r="I12" s="2">
        <v>11</v>
      </c>
      <c r="J12" s="2">
        <v>1</v>
      </c>
      <c r="K12" s="2">
        <v>2</v>
      </c>
      <c r="L12" s="2">
        <v>20</v>
      </c>
      <c r="M12" s="2">
        <v>1</v>
      </c>
      <c r="O12" s="2">
        <v>21</v>
      </c>
      <c r="P12" s="2">
        <v>20</v>
      </c>
      <c r="Q12" s="2">
        <v>0</v>
      </c>
      <c r="R12" s="2" t="s">
        <v>580</v>
      </c>
      <c r="S12" s="1">
        <v>15594</v>
      </c>
      <c r="V12" t="s">
        <v>386</v>
      </c>
      <c r="W12" s="1">
        <v>16803</v>
      </c>
      <c r="X12" t="s">
        <v>388</v>
      </c>
      <c r="AB12" t="s">
        <v>387</v>
      </c>
    </row>
    <row r="13" spans="1:28">
      <c r="A13" t="s">
        <v>392</v>
      </c>
      <c r="B13">
        <v>597</v>
      </c>
      <c r="C13" s="2">
        <v>6</v>
      </c>
      <c r="D13" s="2">
        <v>52</v>
      </c>
      <c r="E13" s="2">
        <v>14</v>
      </c>
      <c r="F13" s="2" t="s">
        <v>580</v>
      </c>
      <c r="G13" s="2">
        <v>2</v>
      </c>
      <c r="H13" s="2">
        <v>0</v>
      </c>
      <c r="I13" s="2">
        <v>11</v>
      </c>
      <c r="J13" s="2">
        <v>1</v>
      </c>
      <c r="K13" s="2">
        <v>1</v>
      </c>
      <c r="L13" s="2">
        <v>22</v>
      </c>
      <c r="M13" s="2">
        <v>1</v>
      </c>
      <c r="O13" s="2">
        <v>20</v>
      </c>
      <c r="P13" s="2">
        <v>20</v>
      </c>
      <c r="Q13" s="2">
        <v>0</v>
      </c>
      <c r="R13" s="2" t="s">
        <v>580</v>
      </c>
      <c r="S13" s="1">
        <v>16225</v>
      </c>
      <c r="V13" t="s">
        <v>393</v>
      </c>
      <c r="W13" s="1">
        <v>16803</v>
      </c>
      <c r="X13" t="s">
        <v>388</v>
      </c>
      <c r="AB13" t="s">
        <v>394</v>
      </c>
    </row>
    <row r="14" spans="1:28">
      <c r="A14" t="s">
        <v>389</v>
      </c>
      <c r="B14">
        <v>583</v>
      </c>
      <c r="C14" s="2">
        <v>9</v>
      </c>
      <c r="D14" s="2">
        <v>86</v>
      </c>
      <c r="E14" s="2">
        <v>14</v>
      </c>
      <c r="F14" s="2" t="s">
        <v>580</v>
      </c>
      <c r="G14" s="2">
        <v>2</v>
      </c>
      <c r="H14" s="2">
        <v>0</v>
      </c>
      <c r="I14" s="2">
        <v>11</v>
      </c>
      <c r="J14" s="2">
        <v>1</v>
      </c>
      <c r="K14" s="2">
        <v>2</v>
      </c>
      <c r="L14" s="2">
        <v>21</v>
      </c>
      <c r="M14" s="2">
        <v>1</v>
      </c>
      <c r="O14" s="2">
        <v>21</v>
      </c>
      <c r="P14" s="2">
        <v>20</v>
      </c>
      <c r="Q14" s="2">
        <v>0</v>
      </c>
      <c r="R14" s="2" t="s">
        <v>580</v>
      </c>
      <c r="S14" s="1">
        <v>15594</v>
      </c>
      <c r="T14" t="s">
        <v>391</v>
      </c>
      <c r="V14" t="s">
        <v>390</v>
      </c>
      <c r="W14" s="1">
        <v>16803</v>
      </c>
      <c r="X14" t="s">
        <v>388</v>
      </c>
      <c r="Y14">
        <v>0</v>
      </c>
      <c r="AB14" t="s">
        <v>387</v>
      </c>
    </row>
    <row r="15" spans="1:28">
      <c r="S15" s="1"/>
      <c r="W15" s="1"/>
      <c r="X15" s="6"/>
    </row>
    <row r="16" spans="1:28" s="3" customFormat="1">
      <c r="A16" s="3" t="str">
        <f>X17</f>
        <v>Me1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7">
        <f>S17</f>
        <v>16224</v>
      </c>
      <c r="U16" s="4"/>
    </row>
    <row r="17" spans="1:28">
      <c r="A17" t="s">
        <v>399</v>
      </c>
      <c r="B17">
        <v>566</v>
      </c>
      <c r="C17" s="2">
        <v>5</v>
      </c>
      <c r="D17" s="2">
        <v>30</v>
      </c>
      <c r="E17" s="2">
        <v>14</v>
      </c>
      <c r="F17" s="2" t="s">
        <v>580</v>
      </c>
      <c r="G17" s="2">
        <v>2</v>
      </c>
      <c r="H17" s="2">
        <v>0</v>
      </c>
      <c r="I17" s="2">
        <v>16</v>
      </c>
      <c r="J17" s="2">
        <v>1</v>
      </c>
      <c r="K17" s="2">
        <v>1</v>
      </c>
      <c r="L17" s="2">
        <v>21</v>
      </c>
      <c r="M17" s="2">
        <v>1</v>
      </c>
      <c r="O17" s="2">
        <v>20</v>
      </c>
      <c r="P17" s="2">
        <v>14</v>
      </c>
      <c r="Q17" s="2">
        <v>0</v>
      </c>
      <c r="R17" s="2" t="s">
        <v>580</v>
      </c>
      <c r="S17" s="1">
        <v>16224</v>
      </c>
      <c r="V17" t="s">
        <v>400</v>
      </c>
      <c r="W17" s="1">
        <v>16803</v>
      </c>
      <c r="X17" t="s">
        <v>402</v>
      </c>
      <c r="AB17" t="s">
        <v>401</v>
      </c>
    </row>
    <row r="18" spans="1:28">
      <c r="S18" s="1"/>
      <c r="W18" s="1"/>
      <c r="X18" s="3"/>
    </row>
    <row r="19" spans="1:28" s="3" customFormat="1">
      <c r="A19" s="3" t="str">
        <f>X20</f>
        <v>Me2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7">
        <f>S20</f>
        <v>16323</v>
      </c>
      <c r="U19" s="4"/>
    </row>
    <row r="20" spans="1:28">
      <c r="A20" t="s">
        <v>403</v>
      </c>
      <c r="B20">
        <v>713</v>
      </c>
      <c r="C20" s="2">
        <v>7</v>
      </c>
      <c r="D20" s="2">
        <v>65</v>
      </c>
      <c r="E20" s="2">
        <v>14</v>
      </c>
      <c r="F20" s="2" t="s">
        <v>580</v>
      </c>
      <c r="G20" s="2">
        <v>2</v>
      </c>
      <c r="H20" s="2">
        <v>0</v>
      </c>
      <c r="I20" s="2">
        <v>15</v>
      </c>
      <c r="J20" s="2">
        <v>1</v>
      </c>
      <c r="K20" s="2">
        <v>2</v>
      </c>
      <c r="L20" s="2">
        <v>28</v>
      </c>
      <c r="M20" s="2">
        <v>1</v>
      </c>
      <c r="O20" s="2">
        <v>21</v>
      </c>
      <c r="P20" s="2">
        <v>18</v>
      </c>
      <c r="Q20" s="2">
        <v>0</v>
      </c>
      <c r="R20" s="2" t="s">
        <v>580</v>
      </c>
      <c r="S20" s="1">
        <v>16323</v>
      </c>
      <c r="V20" t="s">
        <v>404</v>
      </c>
      <c r="W20" s="1">
        <v>16803</v>
      </c>
      <c r="X20" t="s">
        <v>406</v>
      </c>
      <c r="AB20" t="s">
        <v>405</v>
      </c>
    </row>
    <row r="21" spans="1:28">
      <c r="S21" s="1"/>
      <c r="W21" s="1"/>
      <c r="X21" s="3"/>
    </row>
    <row r="22" spans="1:28" s="3" customFormat="1">
      <c r="A22" s="3" t="str">
        <f>X23</f>
        <v>He1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7">
        <f>S23</f>
        <v>16511</v>
      </c>
      <c r="U22" s="4"/>
    </row>
    <row r="23" spans="1:28">
      <c r="A23" t="s">
        <v>395</v>
      </c>
      <c r="B23">
        <v>599</v>
      </c>
      <c r="C23" s="2">
        <v>7</v>
      </c>
      <c r="D23" s="2">
        <v>61</v>
      </c>
      <c r="E23" s="2">
        <v>14</v>
      </c>
      <c r="F23" s="2" t="s">
        <v>580</v>
      </c>
      <c r="G23" s="2">
        <v>2</v>
      </c>
      <c r="H23" s="2">
        <v>0</v>
      </c>
      <c r="I23" s="2">
        <v>15</v>
      </c>
      <c r="J23" s="2">
        <v>1</v>
      </c>
      <c r="K23" s="2">
        <v>1</v>
      </c>
      <c r="L23" s="2">
        <v>20</v>
      </c>
      <c r="M23" s="2">
        <v>1</v>
      </c>
      <c r="O23" s="2">
        <v>20</v>
      </c>
      <c r="P23" s="2">
        <v>18</v>
      </c>
      <c r="Q23" s="2">
        <v>0</v>
      </c>
      <c r="R23" s="2" t="s">
        <v>580</v>
      </c>
      <c r="S23" s="1">
        <v>16511</v>
      </c>
      <c r="V23" t="s">
        <v>396</v>
      </c>
      <c r="W23" s="1">
        <v>16803</v>
      </c>
      <c r="X23" t="s">
        <v>398</v>
      </c>
      <c r="AB23" t="s">
        <v>397</v>
      </c>
    </row>
    <row r="24" spans="1:28">
      <c r="S24" s="1"/>
      <c r="W24" s="1"/>
      <c r="X24" s="3"/>
    </row>
    <row r="25" spans="1:28" s="3" customFormat="1">
      <c r="A25" s="3" t="str">
        <f>X26</f>
        <v>Ta1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7">
        <f>S26</f>
        <v>16511</v>
      </c>
      <c r="U25" s="4"/>
    </row>
    <row r="26" spans="1:28">
      <c r="A26" t="s">
        <v>426</v>
      </c>
      <c r="B26">
        <v>635</v>
      </c>
      <c r="C26" s="2">
        <v>7</v>
      </c>
      <c r="D26" s="2">
        <v>75</v>
      </c>
      <c r="E26" s="2">
        <v>14</v>
      </c>
      <c r="F26" s="2" t="s">
        <v>580</v>
      </c>
      <c r="G26" s="2">
        <v>2</v>
      </c>
      <c r="H26" s="2">
        <v>0</v>
      </c>
      <c r="I26" s="2">
        <v>11</v>
      </c>
      <c r="J26" s="2">
        <v>1</v>
      </c>
      <c r="K26" s="2">
        <v>2</v>
      </c>
      <c r="L26" s="2">
        <v>24</v>
      </c>
      <c r="M26" s="2">
        <v>1</v>
      </c>
      <c r="O26" s="2">
        <v>20</v>
      </c>
      <c r="P26" s="2">
        <v>20</v>
      </c>
      <c r="Q26" s="2">
        <v>0</v>
      </c>
      <c r="R26" s="2" t="s">
        <v>580</v>
      </c>
      <c r="S26" s="1">
        <v>16511</v>
      </c>
      <c r="V26" t="s">
        <v>427</v>
      </c>
      <c r="W26" s="1">
        <v>16803</v>
      </c>
      <c r="X26" t="s">
        <v>429</v>
      </c>
      <c r="AB26" t="s">
        <v>428</v>
      </c>
    </row>
    <row r="27" spans="1:28">
      <c r="S27" s="1"/>
      <c r="W27" s="1"/>
      <c r="X27" s="3"/>
    </row>
    <row r="28" spans="1:28" s="3" customFormat="1">
      <c r="A28" s="3" t="s">
        <v>608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7">
        <f>S29</f>
        <v>16556</v>
      </c>
      <c r="U28" s="4"/>
    </row>
    <row r="29" spans="1:28">
      <c r="A29" t="s">
        <v>430</v>
      </c>
      <c r="B29">
        <v>1019</v>
      </c>
      <c r="C29" s="2">
        <v>8</v>
      </c>
      <c r="D29" s="2">
        <v>85</v>
      </c>
      <c r="E29" s="2">
        <v>14</v>
      </c>
      <c r="F29" s="2" t="s">
        <v>580</v>
      </c>
      <c r="G29" s="2">
        <v>2</v>
      </c>
      <c r="H29" s="2">
        <v>0</v>
      </c>
      <c r="I29" s="2">
        <v>15</v>
      </c>
      <c r="J29" s="2">
        <v>5</v>
      </c>
      <c r="K29" s="2">
        <v>7</v>
      </c>
      <c r="L29" s="2">
        <v>30</v>
      </c>
      <c r="M29" s="2">
        <v>2</v>
      </c>
      <c r="O29" s="2">
        <v>21</v>
      </c>
      <c r="P29" s="2">
        <v>17</v>
      </c>
      <c r="Q29" s="2">
        <v>0</v>
      </c>
      <c r="R29" s="2" t="s">
        <v>580</v>
      </c>
      <c r="S29" s="1">
        <v>16556</v>
      </c>
      <c r="V29" t="s">
        <v>431</v>
      </c>
      <c r="W29" s="1">
        <v>16803</v>
      </c>
      <c r="AB29" t="s">
        <v>432</v>
      </c>
    </row>
    <row r="30" spans="1:28">
      <c r="S30" s="1"/>
      <c r="W30" s="1"/>
    </row>
    <row r="31" spans="1:28">
      <c r="S31" s="1"/>
      <c r="W31" s="1"/>
    </row>
    <row r="32" spans="1:28">
      <c r="S32" s="1"/>
      <c r="W32" s="1"/>
    </row>
    <row r="33" spans="19:23">
      <c r="S33" s="1"/>
      <c r="W33" s="1"/>
    </row>
    <row r="34" spans="19:23">
      <c r="S34" s="1"/>
      <c r="W34" s="1"/>
    </row>
    <row r="35" spans="19:23">
      <c r="S35" s="1"/>
      <c r="W35" s="1"/>
    </row>
    <row r="36" spans="19:23">
      <c r="S36" s="1"/>
      <c r="W36" s="1"/>
    </row>
    <row r="37" spans="19:23">
      <c r="S37" s="1"/>
      <c r="W37" s="1"/>
    </row>
    <row r="38" spans="19:23">
      <c r="S38" s="1"/>
      <c r="W38" s="1"/>
    </row>
    <row r="39" spans="19:23">
      <c r="S39" s="1"/>
      <c r="W39" s="1"/>
    </row>
    <row r="40" spans="19:23">
      <c r="S40" s="1"/>
      <c r="W40" s="1"/>
    </row>
    <row r="41" spans="19:23">
      <c r="S41" s="1"/>
      <c r="W41" s="1"/>
    </row>
    <row r="42" spans="19:23">
      <c r="S42" s="1"/>
      <c r="W42" s="1"/>
    </row>
    <row r="43" spans="19:23">
      <c r="S43" s="1"/>
      <c r="W43" s="1"/>
    </row>
    <row r="44" spans="19:23">
      <c r="S44" s="1"/>
      <c r="W44" s="1"/>
    </row>
    <row r="45" spans="19:23">
      <c r="S45" s="1"/>
      <c r="W45" s="1"/>
    </row>
    <row r="46" spans="19:23">
      <c r="S46" s="1"/>
      <c r="W46" s="1"/>
    </row>
    <row r="47" spans="19:23">
      <c r="S47" s="1"/>
      <c r="W47" s="1"/>
    </row>
    <row r="48" spans="19:23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W102" s="1"/>
    </row>
    <row r="103" spans="19:23">
      <c r="S103" s="1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W107" s="1"/>
    </row>
    <row r="108" spans="19:23">
      <c r="S108" s="1"/>
      <c r="W108" s="1"/>
    </row>
    <row r="109" spans="19:23">
      <c r="S109" s="1"/>
      <c r="U109" s="5"/>
      <c r="W109" s="1"/>
    </row>
    <row r="110" spans="19:23">
      <c r="S110" s="1"/>
      <c r="U110" s="5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W113" s="1"/>
    </row>
    <row r="114" spans="19:23">
      <c r="S114" s="1"/>
      <c r="W114" s="1"/>
    </row>
    <row r="115" spans="19:23">
      <c r="S115" s="1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W118" s="1"/>
    </row>
    <row r="119" spans="19:23">
      <c r="S119" s="1"/>
      <c r="W119" s="1"/>
    </row>
    <row r="120" spans="19:23">
      <c r="S120" s="1"/>
      <c r="W120" s="1"/>
    </row>
    <row r="121" spans="19:23">
      <c r="S121" s="1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W124" s="1"/>
    </row>
    <row r="125" spans="19:23">
      <c r="S125" s="1"/>
      <c r="W125" s="1"/>
    </row>
    <row r="126" spans="19:23">
      <c r="S126" s="1"/>
      <c r="U126" s="5"/>
      <c r="W126" s="1"/>
    </row>
    <row r="127" spans="19:23">
      <c r="S127" s="1"/>
      <c r="W127" s="1"/>
    </row>
    <row r="128" spans="19:23">
      <c r="S128" s="1"/>
      <c r="U128" s="5"/>
      <c r="W128" s="1"/>
    </row>
    <row r="129" spans="19:23">
      <c r="S129" s="1"/>
      <c r="W129" s="1"/>
    </row>
    <row r="130" spans="19:23">
      <c r="S130" s="1"/>
      <c r="W130" s="1"/>
    </row>
    <row r="131" spans="19:23">
      <c r="S131" s="1"/>
      <c r="W131" s="1"/>
    </row>
    <row r="132" spans="19:23">
      <c r="S132" s="1"/>
      <c r="W132" s="1"/>
    </row>
    <row r="133" spans="19:23">
      <c r="S133" s="1"/>
      <c r="W133" s="1"/>
    </row>
    <row r="134" spans="19:23">
      <c r="S134" s="1"/>
      <c r="W134" s="1"/>
    </row>
    <row r="135" spans="19:23">
      <c r="S135" s="1"/>
      <c r="W135" s="1"/>
    </row>
    <row r="136" spans="19:23">
      <c r="S136" s="1"/>
      <c r="W136" s="1"/>
    </row>
    <row r="137" spans="19:23">
      <c r="S137" s="1"/>
      <c r="U137" s="5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  <row r="201" spans="19:23">
      <c r="S201" s="1"/>
      <c r="W201" s="1"/>
    </row>
    <row r="202" spans="19:23">
      <c r="S202" s="1"/>
      <c r="W202" s="1"/>
    </row>
    <row r="203" spans="19:23">
      <c r="S203" s="1"/>
      <c r="W203" s="1"/>
    </row>
    <row r="204" spans="19:23">
      <c r="S204" s="1"/>
      <c r="W204" s="1"/>
    </row>
    <row r="205" spans="19:23">
      <c r="S205" s="1"/>
      <c r="W205" s="1"/>
    </row>
    <row r="206" spans="19:23">
      <c r="S206" s="1"/>
      <c r="W206" s="1"/>
    </row>
    <row r="207" spans="19:23">
      <c r="S207" s="1"/>
      <c r="W207" s="1"/>
    </row>
    <row r="208" spans="19:23">
      <c r="S208" s="1"/>
      <c r="W208" s="1"/>
    </row>
    <row r="219" spans="1:24">
      <c r="A219">
        <f>SUBTOTAL(3,A12:A218)</f>
        <v>13</v>
      </c>
      <c r="X219" s="3" t="s">
        <v>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21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 s="3" customFormat="1">
      <c r="A2" s="3" t="str">
        <f>X3</f>
        <v>Zerstorer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>
        <f>S3</f>
        <v>14246</v>
      </c>
      <c r="U2" s="4"/>
    </row>
    <row r="3" spans="1:28">
      <c r="A3" t="s">
        <v>467</v>
      </c>
      <c r="B3">
        <v>324</v>
      </c>
      <c r="C3" s="2">
        <v>6</v>
      </c>
      <c r="D3" s="2">
        <v>53</v>
      </c>
      <c r="E3" s="2">
        <v>13</v>
      </c>
      <c r="F3" s="2" t="s">
        <v>580</v>
      </c>
      <c r="G3" s="2">
        <v>2</v>
      </c>
      <c r="H3" s="2">
        <v>0</v>
      </c>
      <c r="I3" s="2">
        <v>6</v>
      </c>
      <c r="J3" s="2">
        <v>6</v>
      </c>
      <c r="K3" s="2">
        <v>4</v>
      </c>
      <c r="L3" s="2">
        <v>10</v>
      </c>
      <c r="M3" s="2">
        <v>2</v>
      </c>
      <c r="O3" s="2">
        <v>21</v>
      </c>
      <c r="P3" s="2">
        <v>13</v>
      </c>
      <c r="Q3" s="2">
        <v>0</v>
      </c>
      <c r="R3" s="2" t="s">
        <v>580</v>
      </c>
      <c r="S3" s="1">
        <v>14246</v>
      </c>
      <c r="V3" t="s">
        <v>468</v>
      </c>
      <c r="W3" s="1">
        <v>16803</v>
      </c>
      <c r="X3" t="s">
        <v>470</v>
      </c>
      <c r="AB3" t="s">
        <v>469</v>
      </c>
    </row>
    <row r="4" spans="1:28">
      <c r="A4" t="s">
        <v>471</v>
      </c>
      <c r="B4">
        <v>340</v>
      </c>
      <c r="C4" s="2">
        <v>6</v>
      </c>
      <c r="D4" s="2">
        <v>75</v>
      </c>
      <c r="E4" s="2">
        <v>13</v>
      </c>
      <c r="F4" s="2" t="s">
        <v>580</v>
      </c>
      <c r="G4" s="2">
        <v>2</v>
      </c>
      <c r="H4" s="2">
        <v>0</v>
      </c>
      <c r="I4" s="2">
        <v>6</v>
      </c>
      <c r="J4" s="2">
        <v>6</v>
      </c>
      <c r="K4" s="2">
        <v>4</v>
      </c>
      <c r="L4" s="2">
        <v>10</v>
      </c>
      <c r="M4" s="2">
        <v>2</v>
      </c>
      <c r="O4" s="2">
        <v>21</v>
      </c>
      <c r="P4" s="2">
        <v>14</v>
      </c>
      <c r="Q4" s="2">
        <v>0</v>
      </c>
      <c r="R4" s="2" t="s">
        <v>580</v>
      </c>
      <c r="S4" s="1">
        <v>14733</v>
      </c>
      <c r="V4" t="s">
        <v>472</v>
      </c>
      <c r="W4" s="1">
        <v>16803</v>
      </c>
      <c r="X4" t="s">
        <v>470</v>
      </c>
      <c r="AB4" t="s">
        <v>473</v>
      </c>
    </row>
    <row r="5" spans="1:28">
      <c r="A5" t="s">
        <v>478</v>
      </c>
      <c r="B5">
        <v>414</v>
      </c>
      <c r="C5" s="2">
        <v>6</v>
      </c>
      <c r="D5" s="2">
        <v>75</v>
      </c>
      <c r="E5" s="2">
        <v>13</v>
      </c>
      <c r="F5" s="2" t="s">
        <v>580</v>
      </c>
      <c r="G5" s="2">
        <v>2</v>
      </c>
      <c r="H5" s="2">
        <v>0</v>
      </c>
      <c r="I5" s="2">
        <v>6</v>
      </c>
      <c r="J5" s="2">
        <v>6</v>
      </c>
      <c r="K5" s="2">
        <v>5</v>
      </c>
      <c r="L5" s="2">
        <v>15</v>
      </c>
      <c r="M5" s="2">
        <v>2</v>
      </c>
      <c r="O5" s="2">
        <v>21</v>
      </c>
      <c r="P5" s="2">
        <v>14</v>
      </c>
      <c r="Q5" s="2">
        <v>0</v>
      </c>
      <c r="R5" s="2" t="s">
        <v>580</v>
      </c>
      <c r="S5" s="1">
        <v>15251</v>
      </c>
      <c r="V5" t="s">
        <v>479</v>
      </c>
      <c r="W5" s="1">
        <v>16803</v>
      </c>
      <c r="X5" t="s">
        <v>470</v>
      </c>
      <c r="AB5" t="s">
        <v>480</v>
      </c>
    </row>
    <row r="6" spans="1:28">
      <c r="A6" t="s">
        <v>483</v>
      </c>
      <c r="B6">
        <v>441</v>
      </c>
      <c r="C6" s="2">
        <v>6</v>
      </c>
      <c r="D6" s="2">
        <v>131</v>
      </c>
      <c r="E6" s="2">
        <v>13</v>
      </c>
      <c r="F6" s="2" t="s">
        <v>580</v>
      </c>
      <c r="G6" s="2">
        <v>2</v>
      </c>
      <c r="H6" s="2">
        <v>0</v>
      </c>
      <c r="I6" s="2">
        <v>5</v>
      </c>
      <c r="J6" s="2">
        <v>7</v>
      </c>
      <c r="K6" s="2">
        <v>6</v>
      </c>
      <c r="L6" s="2">
        <v>15</v>
      </c>
      <c r="M6" s="2">
        <v>3</v>
      </c>
      <c r="O6" s="2">
        <v>21</v>
      </c>
      <c r="P6" s="2">
        <v>15</v>
      </c>
      <c r="Q6" s="2">
        <v>0</v>
      </c>
      <c r="R6" s="2" t="s">
        <v>580</v>
      </c>
      <c r="S6" s="1">
        <v>15465</v>
      </c>
      <c r="V6" t="s">
        <v>484</v>
      </c>
      <c r="W6" s="1">
        <v>16803</v>
      </c>
      <c r="X6" t="s">
        <v>470</v>
      </c>
      <c r="AB6" t="s">
        <v>485</v>
      </c>
    </row>
    <row r="7" spans="1:28">
      <c r="A7" t="s">
        <v>488</v>
      </c>
      <c r="B7">
        <v>492</v>
      </c>
      <c r="C7" s="2">
        <v>7</v>
      </c>
      <c r="D7" s="2">
        <v>105</v>
      </c>
      <c r="E7" s="2">
        <v>14</v>
      </c>
      <c r="F7" s="2" t="s">
        <v>580</v>
      </c>
      <c r="G7" s="2">
        <v>2</v>
      </c>
      <c r="H7" s="2">
        <v>0</v>
      </c>
      <c r="I7" s="2">
        <v>9</v>
      </c>
      <c r="J7" s="2">
        <v>7</v>
      </c>
      <c r="K7" s="2">
        <v>8</v>
      </c>
      <c r="L7" s="2">
        <v>16</v>
      </c>
      <c r="M7" s="2">
        <v>3</v>
      </c>
      <c r="O7" s="2">
        <v>21</v>
      </c>
      <c r="P7" s="2">
        <v>16</v>
      </c>
      <c r="Q7" s="2">
        <v>0</v>
      </c>
      <c r="R7" s="2" t="s">
        <v>580</v>
      </c>
      <c r="S7" s="1">
        <v>15729</v>
      </c>
      <c r="V7" t="s">
        <v>489</v>
      </c>
      <c r="W7" s="1">
        <v>16803</v>
      </c>
      <c r="X7" t="s">
        <v>470</v>
      </c>
      <c r="AB7" t="s">
        <v>490</v>
      </c>
    </row>
    <row r="8" spans="1:28">
      <c r="A8" t="s">
        <v>474</v>
      </c>
      <c r="B8">
        <v>324</v>
      </c>
      <c r="C8" s="2">
        <v>7</v>
      </c>
      <c r="D8" s="2">
        <v>53</v>
      </c>
      <c r="E8" s="2">
        <v>13</v>
      </c>
      <c r="F8" s="2" t="s">
        <v>580</v>
      </c>
      <c r="G8" s="2">
        <v>2</v>
      </c>
      <c r="H8" s="2">
        <v>0</v>
      </c>
      <c r="I8" s="2">
        <v>6</v>
      </c>
      <c r="J8" s="2">
        <v>6</v>
      </c>
      <c r="K8" s="2">
        <v>5</v>
      </c>
      <c r="L8" s="2">
        <v>10</v>
      </c>
      <c r="M8" s="2">
        <v>2</v>
      </c>
      <c r="O8" s="2">
        <v>21</v>
      </c>
      <c r="P8" s="2">
        <v>13</v>
      </c>
      <c r="Q8" s="2">
        <v>0</v>
      </c>
      <c r="R8" s="2" t="s">
        <v>580</v>
      </c>
      <c r="S8" s="1">
        <v>15110</v>
      </c>
      <c r="T8" t="s">
        <v>391</v>
      </c>
      <c r="V8" t="s">
        <v>475</v>
      </c>
      <c r="W8" s="1">
        <v>16803</v>
      </c>
      <c r="X8" t="s">
        <v>470</v>
      </c>
      <c r="Y8">
        <v>0</v>
      </c>
      <c r="AB8" t="s">
        <v>469</v>
      </c>
    </row>
    <row r="9" spans="1:28">
      <c r="A9" t="s">
        <v>476</v>
      </c>
      <c r="B9">
        <v>340</v>
      </c>
      <c r="C9" s="2">
        <v>7</v>
      </c>
      <c r="D9" s="2">
        <v>75</v>
      </c>
      <c r="E9" s="2">
        <v>13</v>
      </c>
      <c r="F9" s="2" t="s">
        <v>580</v>
      </c>
      <c r="G9" s="2">
        <v>2</v>
      </c>
      <c r="H9" s="2">
        <v>0</v>
      </c>
      <c r="I9" s="2">
        <v>6</v>
      </c>
      <c r="J9" s="2">
        <v>6</v>
      </c>
      <c r="K9" s="2">
        <v>5</v>
      </c>
      <c r="L9" s="2">
        <v>10</v>
      </c>
      <c r="M9" s="2">
        <v>2</v>
      </c>
      <c r="O9" s="2">
        <v>21</v>
      </c>
      <c r="P9" s="2">
        <v>14</v>
      </c>
      <c r="Q9" s="2">
        <v>0</v>
      </c>
      <c r="R9" s="2" t="s">
        <v>580</v>
      </c>
      <c r="S9" s="1">
        <v>15110</v>
      </c>
      <c r="T9" t="s">
        <v>391</v>
      </c>
      <c r="V9" t="s">
        <v>477</v>
      </c>
      <c r="W9" s="1">
        <v>16803</v>
      </c>
      <c r="X9" t="s">
        <v>470</v>
      </c>
      <c r="Y9">
        <v>0</v>
      </c>
      <c r="AB9" t="s">
        <v>473</v>
      </c>
    </row>
    <row r="10" spans="1:28">
      <c r="A10" t="s">
        <v>481</v>
      </c>
      <c r="B10">
        <v>414</v>
      </c>
      <c r="C10" s="2">
        <v>7</v>
      </c>
      <c r="D10" s="2">
        <v>75</v>
      </c>
      <c r="E10" s="2">
        <v>13</v>
      </c>
      <c r="F10" s="2" t="s">
        <v>580</v>
      </c>
      <c r="G10" s="2">
        <v>2</v>
      </c>
      <c r="H10" s="2">
        <v>0</v>
      </c>
      <c r="I10" s="2">
        <v>6</v>
      </c>
      <c r="J10" s="2">
        <v>6</v>
      </c>
      <c r="K10" s="2">
        <v>6</v>
      </c>
      <c r="L10" s="2">
        <v>15</v>
      </c>
      <c r="M10" s="2">
        <v>2</v>
      </c>
      <c r="O10" s="2">
        <v>21</v>
      </c>
      <c r="P10" s="2">
        <v>14</v>
      </c>
      <c r="Q10" s="2">
        <v>0</v>
      </c>
      <c r="R10" s="2" t="s">
        <v>580</v>
      </c>
      <c r="S10" s="1">
        <v>15251</v>
      </c>
      <c r="T10" t="s">
        <v>391</v>
      </c>
      <c r="V10" t="s">
        <v>482</v>
      </c>
      <c r="W10" s="1">
        <v>16803</v>
      </c>
      <c r="X10" t="s">
        <v>470</v>
      </c>
      <c r="Y10">
        <v>0</v>
      </c>
      <c r="AB10" t="s">
        <v>480</v>
      </c>
    </row>
    <row r="11" spans="1:28">
      <c r="A11" t="s">
        <v>486</v>
      </c>
      <c r="B11">
        <v>441</v>
      </c>
      <c r="C11" s="2">
        <v>7</v>
      </c>
      <c r="D11" s="2">
        <v>131</v>
      </c>
      <c r="E11" s="2">
        <v>13</v>
      </c>
      <c r="F11" s="2" t="s">
        <v>580</v>
      </c>
      <c r="G11" s="2">
        <v>2</v>
      </c>
      <c r="H11" s="2">
        <v>0</v>
      </c>
      <c r="I11" s="2">
        <v>5</v>
      </c>
      <c r="J11" s="2">
        <v>7</v>
      </c>
      <c r="K11" s="2">
        <v>7</v>
      </c>
      <c r="L11" s="2">
        <v>15</v>
      </c>
      <c r="M11" s="2">
        <v>3</v>
      </c>
      <c r="O11" s="2">
        <v>21</v>
      </c>
      <c r="P11" s="2">
        <v>15</v>
      </c>
      <c r="Q11" s="2">
        <v>0</v>
      </c>
      <c r="R11" s="2" t="s">
        <v>580</v>
      </c>
      <c r="S11" s="1">
        <v>15465</v>
      </c>
      <c r="T11" t="s">
        <v>391</v>
      </c>
      <c r="V11" t="s">
        <v>487</v>
      </c>
      <c r="W11" s="1">
        <v>16803</v>
      </c>
      <c r="X11" t="s">
        <v>470</v>
      </c>
      <c r="Y11">
        <v>0</v>
      </c>
      <c r="AB11" t="s">
        <v>485</v>
      </c>
    </row>
    <row r="12" spans="1:28">
      <c r="S12" s="1"/>
      <c r="W12" s="1"/>
      <c r="X12" s="3"/>
    </row>
    <row r="13" spans="1:28" s="3" customFormat="1">
      <c r="A13" s="3" t="str">
        <f>X14</f>
        <v>Stuka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7">
        <f>S14</f>
        <v>14458</v>
      </c>
      <c r="U13" s="4"/>
    </row>
    <row r="14" spans="1:28">
      <c r="A14" t="s">
        <v>441</v>
      </c>
      <c r="B14">
        <v>254</v>
      </c>
      <c r="C14" s="2">
        <v>5</v>
      </c>
      <c r="D14" s="2">
        <v>37</v>
      </c>
      <c r="E14" s="2">
        <v>11</v>
      </c>
      <c r="F14" s="2" t="s">
        <v>580</v>
      </c>
      <c r="G14" s="2">
        <v>1</v>
      </c>
      <c r="H14" s="2">
        <v>0</v>
      </c>
      <c r="I14" s="2">
        <v>1</v>
      </c>
      <c r="J14" s="2">
        <v>10</v>
      </c>
      <c r="K14" s="2">
        <v>6</v>
      </c>
      <c r="L14" s="2">
        <v>-3</v>
      </c>
      <c r="M14" s="2">
        <v>4</v>
      </c>
      <c r="O14" s="2">
        <v>21</v>
      </c>
      <c r="P14" s="2">
        <v>12</v>
      </c>
      <c r="Q14" s="2">
        <v>0</v>
      </c>
      <c r="R14" s="2" t="s">
        <v>580</v>
      </c>
      <c r="S14" s="1">
        <v>14458</v>
      </c>
      <c r="V14" t="s">
        <v>442</v>
      </c>
      <c r="W14" s="1">
        <v>16803</v>
      </c>
      <c r="X14" t="s">
        <v>444</v>
      </c>
      <c r="AB14" t="s">
        <v>443</v>
      </c>
    </row>
    <row r="15" spans="1:28">
      <c r="A15" t="s">
        <v>445</v>
      </c>
      <c r="B15">
        <v>282</v>
      </c>
      <c r="C15" s="2">
        <v>5</v>
      </c>
      <c r="D15" s="2">
        <v>96</v>
      </c>
      <c r="E15" s="2">
        <v>11</v>
      </c>
      <c r="F15" s="2" t="s">
        <v>580</v>
      </c>
      <c r="G15" s="2">
        <v>1</v>
      </c>
      <c r="H15" s="2">
        <v>0</v>
      </c>
      <c r="I15" s="2">
        <v>2</v>
      </c>
      <c r="J15" s="2">
        <v>8</v>
      </c>
      <c r="K15" s="2">
        <v>7</v>
      </c>
      <c r="L15" s="2">
        <v>-3</v>
      </c>
      <c r="M15" s="2">
        <v>4</v>
      </c>
      <c r="O15" s="2">
        <v>21</v>
      </c>
      <c r="P15" s="2">
        <v>12</v>
      </c>
      <c r="Q15" s="2">
        <v>0</v>
      </c>
      <c r="R15" s="2" t="s">
        <v>580</v>
      </c>
      <c r="S15" s="1">
        <v>14774</v>
      </c>
      <c r="V15" t="s">
        <v>446</v>
      </c>
      <c r="W15" s="1">
        <v>16803</v>
      </c>
      <c r="X15" t="s">
        <v>444</v>
      </c>
      <c r="AB15" t="s">
        <v>447</v>
      </c>
    </row>
    <row r="16" spans="1:28">
      <c r="A16" t="s">
        <v>450</v>
      </c>
      <c r="B16">
        <v>320</v>
      </c>
      <c r="C16" s="2">
        <v>7</v>
      </c>
      <c r="D16" s="2">
        <v>96</v>
      </c>
      <c r="E16" s="2">
        <v>11</v>
      </c>
      <c r="F16" s="2" t="s">
        <v>580</v>
      </c>
      <c r="G16" s="2">
        <v>1</v>
      </c>
      <c r="H16" s="2">
        <v>0</v>
      </c>
      <c r="I16" s="2">
        <v>2</v>
      </c>
      <c r="J16" s="2">
        <v>10</v>
      </c>
      <c r="K16" s="2">
        <v>8</v>
      </c>
      <c r="L16" s="2">
        <v>-4</v>
      </c>
      <c r="M16" s="2">
        <v>4</v>
      </c>
      <c r="O16" s="2">
        <v>21</v>
      </c>
      <c r="P16" s="2">
        <v>12</v>
      </c>
      <c r="Q16" s="2">
        <v>0</v>
      </c>
      <c r="R16" s="2" t="s">
        <v>580</v>
      </c>
      <c r="S16" s="1">
        <v>15293</v>
      </c>
      <c r="V16" t="s">
        <v>451</v>
      </c>
      <c r="W16" s="1">
        <v>16803</v>
      </c>
      <c r="X16" t="s">
        <v>444</v>
      </c>
      <c r="AB16" t="s">
        <v>452</v>
      </c>
    </row>
    <row r="17" spans="1:28">
      <c r="A17" t="s">
        <v>455</v>
      </c>
      <c r="B17">
        <v>361</v>
      </c>
      <c r="C17" s="2">
        <v>7</v>
      </c>
      <c r="D17" s="2">
        <v>51</v>
      </c>
      <c r="E17" s="2">
        <v>11</v>
      </c>
      <c r="F17" s="2" t="s">
        <v>580</v>
      </c>
      <c r="G17" s="2">
        <v>1</v>
      </c>
      <c r="H17" s="2">
        <v>0</v>
      </c>
      <c r="I17" s="2">
        <v>1</v>
      </c>
      <c r="J17" s="2">
        <v>6</v>
      </c>
      <c r="K17" s="2">
        <v>13</v>
      </c>
      <c r="L17" s="2">
        <v>-5</v>
      </c>
      <c r="M17" s="2">
        <v>4</v>
      </c>
      <c r="O17" s="2">
        <v>21</v>
      </c>
      <c r="P17" s="2">
        <v>12</v>
      </c>
      <c r="Q17" s="2">
        <v>0</v>
      </c>
      <c r="R17" s="2" t="s">
        <v>580</v>
      </c>
      <c r="S17" s="1">
        <v>15812</v>
      </c>
      <c r="V17" t="s">
        <v>456</v>
      </c>
      <c r="W17" s="1">
        <v>16803</v>
      </c>
      <c r="X17" t="s">
        <v>444</v>
      </c>
      <c r="AB17" t="s">
        <v>457</v>
      </c>
    </row>
    <row r="18" spans="1:28">
      <c r="A18" t="s">
        <v>448</v>
      </c>
      <c r="B18">
        <v>282</v>
      </c>
      <c r="C18" s="2">
        <v>6</v>
      </c>
      <c r="D18" s="2">
        <v>96</v>
      </c>
      <c r="E18" s="2">
        <v>11</v>
      </c>
      <c r="F18" s="2" t="s">
        <v>580</v>
      </c>
      <c r="G18" s="2">
        <v>1</v>
      </c>
      <c r="H18" s="2">
        <v>0</v>
      </c>
      <c r="I18" s="2">
        <v>2</v>
      </c>
      <c r="J18" s="2">
        <v>8</v>
      </c>
      <c r="K18" s="2">
        <v>8</v>
      </c>
      <c r="L18" s="2">
        <v>-3</v>
      </c>
      <c r="M18" s="2">
        <v>4</v>
      </c>
      <c r="O18" s="2">
        <v>21</v>
      </c>
      <c r="P18" s="2">
        <v>12</v>
      </c>
      <c r="Q18" s="2">
        <v>0</v>
      </c>
      <c r="R18" s="2" t="s">
        <v>580</v>
      </c>
      <c r="S18" s="1">
        <v>15110</v>
      </c>
      <c r="T18" t="s">
        <v>391</v>
      </c>
      <c r="V18" t="s">
        <v>449</v>
      </c>
      <c r="W18" s="1">
        <v>16803</v>
      </c>
      <c r="X18" t="s">
        <v>444</v>
      </c>
      <c r="Y18">
        <v>0</v>
      </c>
      <c r="AB18" t="s">
        <v>447</v>
      </c>
    </row>
    <row r="19" spans="1:28">
      <c r="A19" t="s">
        <v>453</v>
      </c>
      <c r="B19">
        <v>320</v>
      </c>
      <c r="C19" s="2">
        <v>8</v>
      </c>
      <c r="D19" s="2">
        <v>96</v>
      </c>
      <c r="E19" s="2">
        <v>11</v>
      </c>
      <c r="F19" s="2" t="s">
        <v>580</v>
      </c>
      <c r="G19" s="2">
        <v>1</v>
      </c>
      <c r="H19" s="2">
        <v>0</v>
      </c>
      <c r="I19" s="2">
        <v>2</v>
      </c>
      <c r="J19" s="2">
        <v>10</v>
      </c>
      <c r="K19" s="2">
        <v>9</v>
      </c>
      <c r="L19" s="2">
        <v>-4</v>
      </c>
      <c r="M19" s="2">
        <v>4</v>
      </c>
      <c r="O19" s="2">
        <v>21</v>
      </c>
      <c r="P19" s="2">
        <v>12</v>
      </c>
      <c r="Q19" s="2">
        <v>0</v>
      </c>
      <c r="R19" s="2" t="s">
        <v>580</v>
      </c>
      <c r="S19" s="1">
        <v>15293</v>
      </c>
      <c r="T19" t="s">
        <v>391</v>
      </c>
      <c r="V19" t="s">
        <v>454</v>
      </c>
      <c r="W19" s="1">
        <v>16803</v>
      </c>
      <c r="X19" t="s">
        <v>444</v>
      </c>
      <c r="Y19">
        <v>0</v>
      </c>
      <c r="AB19" t="s">
        <v>452</v>
      </c>
    </row>
    <row r="20" spans="1:28">
      <c r="A20" t="s">
        <v>458</v>
      </c>
      <c r="B20">
        <v>361</v>
      </c>
      <c r="C20" s="2">
        <v>8</v>
      </c>
      <c r="D20" s="2">
        <v>51</v>
      </c>
      <c r="E20" s="2">
        <v>11</v>
      </c>
      <c r="F20" s="2" t="s">
        <v>580</v>
      </c>
      <c r="G20" s="2">
        <v>1</v>
      </c>
      <c r="H20" s="2">
        <v>0</v>
      </c>
      <c r="I20" s="2">
        <v>1</v>
      </c>
      <c r="J20" s="2">
        <v>6</v>
      </c>
      <c r="K20" s="2">
        <v>14</v>
      </c>
      <c r="L20" s="2">
        <v>-5</v>
      </c>
      <c r="M20" s="2">
        <v>4</v>
      </c>
      <c r="O20" s="2">
        <v>21</v>
      </c>
      <c r="P20" s="2">
        <v>12</v>
      </c>
      <c r="Q20" s="2">
        <v>0</v>
      </c>
      <c r="R20" s="2" t="s">
        <v>580</v>
      </c>
      <c r="S20" s="1">
        <v>15812</v>
      </c>
      <c r="T20" t="s">
        <v>391</v>
      </c>
      <c r="V20" t="s">
        <v>459</v>
      </c>
      <c r="W20" s="1">
        <v>16803</v>
      </c>
      <c r="X20" t="s">
        <v>444</v>
      </c>
      <c r="Y20">
        <v>0</v>
      </c>
      <c r="AB20" t="s">
        <v>457</v>
      </c>
    </row>
    <row r="21" spans="1:28">
      <c r="S21" s="1"/>
      <c r="W21" s="1"/>
      <c r="X21" s="3"/>
    </row>
    <row r="22" spans="1:28" s="3" customFormat="1">
      <c r="A22" s="3" t="str">
        <f>X23</f>
        <v>Henschel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7">
        <f>S23</f>
        <v>15858</v>
      </c>
      <c r="U22" s="4"/>
    </row>
    <row r="23" spans="1:28">
      <c r="A23" t="s">
        <v>437</v>
      </c>
      <c r="B23">
        <v>340</v>
      </c>
      <c r="C23" s="2">
        <v>7</v>
      </c>
      <c r="D23" s="2">
        <v>94</v>
      </c>
      <c r="E23" s="2">
        <v>12</v>
      </c>
      <c r="F23" s="2" t="s">
        <v>580</v>
      </c>
      <c r="G23" s="2">
        <v>1</v>
      </c>
      <c r="H23" s="2">
        <v>0</v>
      </c>
      <c r="I23" s="2">
        <v>1</v>
      </c>
      <c r="J23" s="2">
        <v>10</v>
      </c>
      <c r="K23" s="2">
        <v>10</v>
      </c>
      <c r="L23" s="2">
        <v>-4</v>
      </c>
      <c r="M23" s="2">
        <v>4</v>
      </c>
      <c r="O23" s="2">
        <v>21</v>
      </c>
      <c r="P23" s="2">
        <v>12</v>
      </c>
      <c r="Q23" s="2">
        <v>0</v>
      </c>
      <c r="R23" s="2" t="s">
        <v>580</v>
      </c>
      <c r="S23" s="1">
        <v>15858</v>
      </c>
      <c r="V23" t="s">
        <v>438</v>
      </c>
      <c r="W23" s="1">
        <v>16803</v>
      </c>
      <c r="X23" t="s">
        <v>440</v>
      </c>
      <c r="AB23" t="s">
        <v>439</v>
      </c>
    </row>
    <row r="24" spans="1:28">
      <c r="S24" s="1"/>
      <c r="W24" s="1"/>
      <c r="X24" s="3"/>
    </row>
    <row r="25" spans="1:28" s="3" customFormat="1">
      <c r="A25" s="3" t="str">
        <f>X26</f>
        <v>Wulf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7">
        <f>S26</f>
        <v>15890</v>
      </c>
      <c r="U25" s="4"/>
    </row>
    <row r="26" spans="1:28">
      <c r="A26" t="s">
        <v>460</v>
      </c>
      <c r="B26">
        <v>488</v>
      </c>
      <c r="C26" s="2">
        <v>5</v>
      </c>
      <c r="D26" s="2">
        <v>68</v>
      </c>
      <c r="E26" s="2">
        <v>14</v>
      </c>
      <c r="F26" s="2" t="s">
        <v>580</v>
      </c>
      <c r="G26" s="2">
        <v>1</v>
      </c>
      <c r="H26" s="2">
        <v>0</v>
      </c>
      <c r="I26" s="2">
        <v>9</v>
      </c>
      <c r="J26" s="2">
        <v>8</v>
      </c>
      <c r="K26" s="2">
        <v>6</v>
      </c>
      <c r="L26" s="2">
        <v>12</v>
      </c>
      <c r="M26" s="2">
        <v>3</v>
      </c>
      <c r="O26" s="2">
        <v>21</v>
      </c>
      <c r="P26" s="2">
        <v>18</v>
      </c>
      <c r="Q26" s="2">
        <v>0</v>
      </c>
      <c r="R26" s="2" t="s">
        <v>580</v>
      </c>
      <c r="S26" s="1">
        <v>15890</v>
      </c>
      <c r="V26" t="s">
        <v>461</v>
      </c>
      <c r="W26" s="1">
        <v>16803</v>
      </c>
      <c r="X26" t="s">
        <v>463</v>
      </c>
      <c r="AB26" t="s">
        <v>462</v>
      </c>
    </row>
    <row r="27" spans="1:28">
      <c r="A27" t="s">
        <v>464</v>
      </c>
      <c r="B27">
        <v>594</v>
      </c>
      <c r="C27" s="2">
        <v>5</v>
      </c>
      <c r="D27" s="2">
        <v>68</v>
      </c>
      <c r="E27" s="2">
        <v>14</v>
      </c>
      <c r="F27" s="2" t="s">
        <v>580</v>
      </c>
      <c r="G27" s="2">
        <v>1</v>
      </c>
      <c r="H27" s="2">
        <v>0</v>
      </c>
      <c r="I27" s="2">
        <v>10</v>
      </c>
      <c r="J27" s="2">
        <v>7</v>
      </c>
      <c r="K27" s="2">
        <v>9</v>
      </c>
      <c r="L27" s="2">
        <v>19</v>
      </c>
      <c r="M27" s="2">
        <v>3</v>
      </c>
      <c r="O27" s="2">
        <v>21</v>
      </c>
      <c r="P27" s="2">
        <v>18</v>
      </c>
      <c r="Q27" s="2">
        <v>0</v>
      </c>
      <c r="R27" s="2" t="s">
        <v>580</v>
      </c>
      <c r="S27" s="1">
        <v>16224</v>
      </c>
      <c r="V27" t="s">
        <v>465</v>
      </c>
      <c r="W27" s="1">
        <v>16803</v>
      </c>
      <c r="X27" t="s">
        <v>463</v>
      </c>
      <c r="AB27" t="s">
        <v>466</v>
      </c>
    </row>
    <row r="28" spans="1:28">
      <c r="S28" s="1"/>
      <c r="W28" s="1"/>
      <c r="X28" s="3"/>
    </row>
    <row r="29" spans="1:28" s="3" customFormat="1">
      <c r="A29" s="3" t="s">
        <v>608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7">
        <f>S30</f>
        <v>16506</v>
      </c>
      <c r="U29" s="4"/>
    </row>
    <row r="30" spans="1:28">
      <c r="A30" t="s">
        <v>491</v>
      </c>
      <c r="B30">
        <v>864</v>
      </c>
      <c r="C30" s="2">
        <v>6</v>
      </c>
      <c r="D30" s="2">
        <v>71</v>
      </c>
      <c r="E30" s="2">
        <v>14</v>
      </c>
      <c r="F30" s="2" t="s">
        <v>580</v>
      </c>
      <c r="G30" s="2">
        <v>3</v>
      </c>
      <c r="H30" s="2">
        <v>0</v>
      </c>
      <c r="I30" s="2">
        <v>0</v>
      </c>
      <c r="J30" s="2">
        <v>12</v>
      </c>
      <c r="K30" s="2">
        <v>11</v>
      </c>
      <c r="L30" s="2">
        <v>0</v>
      </c>
      <c r="M30" s="2">
        <v>5</v>
      </c>
      <c r="O30" s="2">
        <v>25</v>
      </c>
      <c r="P30" s="2">
        <v>26</v>
      </c>
      <c r="Q30" s="2">
        <v>0</v>
      </c>
      <c r="R30" s="2" t="s">
        <v>580</v>
      </c>
      <c r="S30" s="1">
        <v>16506</v>
      </c>
      <c r="V30" t="s">
        <v>492</v>
      </c>
      <c r="W30" s="1">
        <v>16803</v>
      </c>
      <c r="AB30" t="s">
        <v>493</v>
      </c>
    </row>
    <row r="31" spans="1:28">
      <c r="S31" s="1"/>
      <c r="W31" s="1"/>
    </row>
    <row r="32" spans="1:28" s="3" customFormat="1">
      <c r="A32" s="3" t="str">
        <f>X33</f>
        <v>Do1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7">
        <f>S33</f>
        <v>16511</v>
      </c>
      <c r="U32" s="4"/>
    </row>
    <row r="33" spans="1:28">
      <c r="A33" t="s">
        <v>433</v>
      </c>
      <c r="B33">
        <v>662</v>
      </c>
      <c r="C33" s="2">
        <v>7</v>
      </c>
      <c r="D33" s="2">
        <v>128</v>
      </c>
      <c r="E33" s="2">
        <v>14</v>
      </c>
      <c r="F33" s="2" t="s">
        <v>580</v>
      </c>
      <c r="G33" s="2">
        <v>2</v>
      </c>
      <c r="H33" s="2">
        <v>0</v>
      </c>
      <c r="I33" s="2">
        <v>14</v>
      </c>
      <c r="J33" s="2">
        <v>7</v>
      </c>
      <c r="K33" s="2">
        <v>9</v>
      </c>
      <c r="L33" s="2">
        <v>16</v>
      </c>
      <c r="M33" s="2">
        <v>1</v>
      </c>
      <c r="O33" s="2">
        <v>20</v>
      </c>
      <c r="P33" s="2">
        <v>22</v>
      </c>
      <c r="Q33" s="2">
        <v>0</v>
      </c>
      <c r="R33" s="2" t="s">
        <v>580</v>
      </c>
      <c r="S33" s="1">
        <v>16511</v>
      </c>
      <c r="V33" t="s">
        <v>434</v>
      </c>
      <c r="W33" s="1">
        <v>16803</v>
      </c>
      <c r="X33" t="s">
        <v>436</v>
      </c>
      <c r="AB33" t="s">
        <v>435</v>
      </c>
    </row>
    <row r="34" spans="1:28">
      <c r="S34" s="1"/>
      <c r="W34" s="1"/>
      <c r="X34" s="6"/>
    </row>
    <row r="35" spans="1:28">
      <c r="S35" s="1"/>
      <c r="W35" s="1"/>
    </row>
    <row r="36" spans="1:28">
      <c r="S36" s="1"/>
      <c r="W36" s="1"/>
    </row>
    <row r="37" spans="1:28">
      <c r="S37" s="1"/>
      <c r="W37" s="1"/>
    </row>
    <row r="38" spans="1:28">
      <c r="S38" s="1"/>
      <c r="W38" s="1"/>
    </row>
    <row r="39" spans="1:28">
      <c r="S39" s="1"/>
      <c r="W39" s="1"/>
    </row>
    <row r="40" spans="1:28">
      <c r="S40" s="1"/>
      <c r="W40" s="1"/>
    </row>
    <row r="41" spans="1:28">
      <c r="S41" s="1"/>
      <c r="W41" s="1"/>
    </row>
    <row r="42" spans="1:28">
      <c r="S42" s="1"/>
      <c r="W42" s="1"/>
    </row>
    <row r="43" spans="1:28">
      <c r="S43" s="1"/>
      <c r="W43" s="1"/>
    </row>
    <row r="44" spans="1:28">
      <c r="S44" s="1"/>
      <c r="W44" s="1"/>
    </row>
    <row r="45" spans="1:28">
      <c r="S45" s="1"/>
      <c r="W45" s="1"/>
    </row>
    <row r="46" spans="1:28">
      <c r="S46" s="1"/>
      <c r="W46" s="1"/>
    </row>
    <row r="47" spans="1:28">
      <c r="S47" s="1"/>
      <c r="W47" s="1"/>
    </row>
    <row r="48" spans="1:28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W102" s="1"/>
    </row>
    <row r="103" spans="19:23">
      <c r="S103" s="1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U107" s="5"/>
      <c r="W107" s="1"/>
    </row>
    <row r="108" spans="19:23">
      <c r="S108" s="1"/>
      <c r="U108" s="5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W113" s="1"/>
    </row>
    <row r="114" spans="19:23">
      <c r="S114" s="1"/>
      <c r="W114" s="1"/>
    </row>
    <row r="115" spans="19:23">
      <c r="S115" s="1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W118" s="1"/>
    </row>
    <row r="119" spans="19:23">
      <c r="S119" s="1"/>
      <c r="W119" s="1"/>
    </row>
    <row r="120" spans="19:23">
      <c r="S120" s="1"/>
      <c r="W120" s="1"/>
    </row>
    <row r="121" spans="19:23">
      <c r="S121" s="1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U124" s="5"/>
      <c r="W124" s="1"/>
    </row>
    <row r="125" spans="19:23">
      <c r="S125" s="1"/>
      <c r="W125" s="1"/>
    </row>
    <row r="126" spans="19:23">
      <c r="S126" s="1"/>
      <c r="U126" s="5"/>
      <c r="W126" s="1"/>
    </row>
    <row r="127" spans="19:23">
      <c r="S127" s="1"/>
      <c r="W127" s="1"/>
    </row>
    <row r="128" spans="19:23">
      <c r="S128" s="1"/>
      <c r="W128" s="1"/>
    </row>
    <row r="129" spans="19:23">
      <c r="S129" s="1"/>
      <c r="W129" s="1"/>
    </row>
    <row r="130" spans="19:23">
      <c r="S130" s="1"/>
      <c r="W130" s="1"/>
    </row>
    <row r="131" spans="19:23">
      <c r="S131" s="1"/>
      <c r="W131" s="1"/>
    </row>
    <row r="132" spans="19:23">
      <c r="S132" s="1"/>
      <c r="W132" s="1"/>
    </row>
    <row r="133" spans="19:23">
      <c r="S133" s="1"/>
      <c r="W133" s="1"/>
    </row>
    <row r="134" spans="19:23">
      <c r="S134" s="1"/>
      <c r="W134" s="1"/>
    </row>
    <row r="135" spans="19:23">
      <c r="S135" s="1"/>
      <c r="U135" s="5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  <row r="201" spans="19:23">
      <c r="S201" s="1"/>
      <c r="W201" s="1"/>
    </row>
    <row r="202" spans="19:23">
      <c r="S202" s="1"/>
      <c r="W202" s="1"/>
    </row>
    <row r="203" spans="19:23">
      <c r="S203" s="1"/>
      <c r="W203" s="1"/>
    </row>
    <row r="204" spans="19:23">
      <c r="S204" s="1"/>
      <c r="W204" s="1"/>
    </row>
    <row r="205" spans="19:23">
      <c r="S205" s="1"/>
      <c r="W205" s="1"/>
    </row>
    <row r="206" spans="19:23">
      <c r="S206" s="1"/>
      <c r="W206" s="1"/>
    </row>
    <row r="217" spans="1:24">
      <c r="A217">
        <f>SUBTOTAL(3,A33:A216)</f>
        <v>1</v>
      </c>
      <c r="X217" s="3" t="s">
        <v>600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213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32.710937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 s="3" customFormat="1">
      <c r="A2" s="3" t="str">
        <f>X3</f>
        <v>Do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>
        <f>S3</f>
        <v>14277</v>
      </c>
      <c r="U2" s="4"/>
    </row>
    <row r="3" spans="1:28">
      <c r="A3" t="s">
        <v>494</v>
      </c>
      <c r="B3">
        <v>226</v>
      </c>
      <c r="C3" s="2">
        <v>5</v>
      </c>
      <c r="D3" s="2">
        <v>35</v>
      </c>
      <c r="E3" s="2">
        <v>12</v>
      </c>
      <c r="F3" s="2" t="s">
        <v>580</v>
      </c>
      <c r="G3" s="2">
        <v>1</v>
      </c>
      <c r="H3" s="2">
        <v>0</v>
      </c>
      <c r="I3" s="2">
        <v>2</v>
      </c>
      <c r="J3" s="2">
        <v>4</v>
      </c>
      <c r="K3" s="2">
        <v>1</v>
      </c>
      <c r="L3" s="2">
        <v>-6</v>
      </c>
      <c r="M3" s="2">
        <v>5</v>
      </c>
      <c r="O3" s="2">
        <v>21</v>
      </c>
      <c r="P3" s="2">
        <v>14</v>
      </c>
      <c r="Q3" s="2">
        <v>0</v>
      </c>
      <c r="R3" s="2" t="s">
        <v>580</v>
      </c>
      <c r="S3" s="1">
        <v>14277</v>
      </c>
      <c r="T3" t="s">
        <v>497</v>
      </c>
      <c r="V3" t="s">
        <v>495</v>
      </c>
      <c r="W3" s="1">
        <v>16803</v>
      </c>
      <c r="X3" t="s">
        <v>498</v>
      </c>
      <c r="Y3">
        <v>1</v>
      </c>
      <c r="AB3" t="s">
        <v>496</v>
      </c>
    </row>
    <row r="4" spans="1:28">
      <c r="A4" t="s">
        <v>499</v>
      </c>
      <c r="B4">
        <v>476</v>
      </c>
      <c r="C4" s="2">
        <v>7</v>
      </c>
      <c r="D4" s="2">
        <v>143</v>
      </c>
      <c r="E4" s="2">
        <v>13</v>
      </c>
      <c r="F4" s="2" t="s">
        <v>580</v>
      </c>
      <c r="G4" s="2">
        <v>1</v>
      </c>
      <c r="H4" s="2">
        <v>0</v>
      </c>
      <c r="I4" s="2">
        <v>5</v>
      </c>
      <c r="J4" s="2">
        <v>12</v>
      </c>
      <c r="K4" s="2">
        <v>8</v>
      </c>
      <c r="L4" s="2">
        <v>-10</v>
      </c>
      <c r="M4" s="2">
        <v>11</v>
      </c>
      <c r="O4" s="2">
        <v>22</v>
      </c>
      <c r="P4" s="2">
        <v>16</v>
      </c>
      <c r="Q4" s="2">
        <v>0</v>
      </c>
      <c r="R4" s="2" t="s">
        <v>580</v>
      </c>
      <c r="S4" s="1">
        <v>14983</v>
      </c>
      <c r="V4" t="s">
        <v>500</v>
      </c>
      <c r="W4" s="1">
        <v>16803</v>
      </c>
      <c r="X4" t="s">
        <v>498</v>
      </c>
      <c r="Y4">
        <v>1</v>
      </c>
      <c r="AB4" t="s">
        <v>501</v>
      </c>
    </row>
    <row r="5" spans="1:28">
      <c r="S5" s="1"/>
      <c r="W5" s="1"/>
      <c r="X5" s="6"/>
    </row>
    <row r="6" spans="1:28" s="3" customFormat="1">
      <c r="A6" s="3" t="str">
        <f>X7</f>
        <v>He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7">
        <f>S7</f>
        <v>14458</v>
      </c>
      <c r="U6" s="4"/>
    </row>
    <row r="7" spans="1:28">
      <c r="A7" t="s">
        <v>502</v>
      </c>
      <c r="B7">
        <v>300</v>
      </c>
      <c r="C7" s="2">
        <v>6</v>
      </c>
      <c r="D7" s="2">
        <v>75</v>
      </c>
      <c r="E7" s="2">
        <v>12</v>
      </c>
      <c r="F7" s="2" t="s">
        <v>580</v>
      </c>
      <c r="G7" s="2">
        <v>1</v>
      </c>
      <c r="H7" s="2">
        <v>0</v>
      </c>
      <c r="I7" s="2">
        <v>2</v>
      </c>
      <c r="J7" s="2">
        <v>8</v>
      </c>
      <c r="K7" s="2">
        <v>4</v>
      </c>
      <c r="L7" s="2">
        <v>-5</v>
      </c>
      <c r="M7" s="2">
        <v>8</v>
      </c>
      <c r="O7" s="2">
        <v>22</v>
      </c>
      <c r="P7" s="2">
        <v>16</v>
      </c>
      <c r="Q7" s="2">
        <v>0</v>
      </c>
      <c r="R7" s="2" t="s">
        <v>580</v>
      </c>
      <c r="S7" s="1">
        <v>14458</v>
      </c>
      <c r="T7" t="s">
        <v>497</v>
      </c>
      <c r="V7" t="s">
        <v>503</v>
      </c>
      <c r="W7" s="1">
        <v>16803</v>
      </c>
      <c r="X7" t="s">
        <v>505</v>
      </c>
      <c r="AB7" t="s">
        <v>504</v>
      </c>
    </row>
    <row r="8" spans="1:28">
      <c r="A8" t="s">
        <v>506</v>
      </c>
      <c r="B8">
        <v>521</v>
      </c>
      <c r="C8" s="2">
        <v>9</v>
      </c>
      <c r="D8" s="2">
        <v>96</v>
      </c>
      <c r="E8" s="2">
        <v>13</v>
      </c>
      <c r="F8" s="2" t="s">
        <v>580</v>
      </c>
      <c r="G8" s="2">
        <v>1</v>
      </c>
      <c r="H8" s="2">
        <v>0</v>
      </c>
      <c r="I8" s="2">
        <v>7</v>
      </c>
      <c r="J8" s="2">
        <v>13</v>
      </c>
      <c r="K8" s="2">
        <v>9</v>
      </c>
      <c r="L8" s="2">
        <v>-11</v>
      </c>
      <c r="M8" s="2">
        <v>13</v>
      </c>
      <c r="O8" s="2">
        <v>22</v>
      </c>
      <c r="P8" s="2">
        <v>14</v>
      </c>
      <c r="Q8" s="2">
        <v>0</v>
      </c>
      <c r="R8" s="2" t="s">
        <v>580</v>
      </c>
      <c r="S8" s="1">
        <v>15433</v>
      </c>
      <c r="V8" t="s">
        <v>507</v>
      </c>
      <c r="W8" s="1">
        <v>16803</v>
      </c>
      <c r="X8" t="s">
        <v>505</v>
      </c>
      <c r="Y8">
        <v>1</v>
      </c>
      <c r="AB8" t="s">
        <v>508</v>
      </c>
    </row>
    <row r="9" spans="1:28">
      <c r="S9" s="1"/>
      <c r="W9" s="1"/>
      <c r="X9" s="3"/>
    </row>
    <row r="10" spans="1:28" s="3" customFormat="1">
      <c r="A10" s="3" t="str">
        <f>X11</f>
        <v>Ju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7">
        <f>S11</f>
        <v>14671</v>
      </c>
      <c r="U10" s="4"/>
    </row>
    <row r="11" spans="1:28">
      <c r="A11" t="s">
        <v>509</v>
      </c>
      <c r="B11">
        <v>372</v>
      </c>
      <c r="C11" s="2">
        <v>7</v>
      </c>
      <c r="D11" s="2">
        <v>111</v>
      </c>
      <c r="E11" s="2">
        <v>12</v>
      </c>
      <c r="F11" s="2" t="s">
        <v>580</v>
      </c>
      <c r="G11" s="2">
        <v>1</v>
      </c>
      <c r="H11" s="2">
        <v>0</v>
      </c>
      <c r="I11" s="2">
        <v>4</v>
      </c>
      <c r="J11" s="2">
        <v>10</v>
      </c>
      <c r="K11" s="2">
        <v>4</v>
      </c>
      <c r="L11" s="2">
        <v>-6</v>
      </c>
      <c r="M11" s="2">
        <v>10</v>
      </c>
      <c r="O11" s="2">
        <v>22</v>
      </c>
      <c r="P11" s="2">
        <v>16</v>
      </c>
      <c r="Q11" s="2">
        <v>0</v>
      </c>
      <c r="R11" s="2" t="s">
        <v>580</v>
      </c>
      <c r="S11" s="1">
        <v>14671</v>
      </c>
      <c r="V11" t="s">
        <v>510</v>
      </c>
      <c r="W11" s="1">
        <v>16803</v>
      </c>
      <c r="X11" t="s">
        <v>512</v>
      </c>
      <c r="AB11" t="s">
        <v>511</v>
      </c>
    </row>
    <row r="12" spans="1:28">
      <c r="A12" t="s">
        <v>513</v>
      </c>
      <c r="B12">
        <v>455</v>
      </c>
      <c r="C12" s="2">
        <v>6</v>
      </c>
      <c r="D12" s="2">
        <v>136</v>
      </c>
      <c r="E12" s="2">
        <v>12</v>
      </c>
      <c r="F12" s="2" t="s">
        <v>580</v>
      </c>
      <c r="G12" s="2">
        <v>1</v>
      </c>
      <c r="H12" s="2">
        <v>0</v>
      </c>
      <c r="I12" s="2">
        <v>5</v>
      </c>
      <c r="J12" s="2">
        <v>9</v>
      </c>
      <c r="K12" s="2">
        <v>7</v>
      </c>
      <c r="L12" s="2">
        <v>-8</v>
      </c>
      <c r="M12" s="2">
        <v>12</v>
      </c>
      <c r="O12" s="2">
        <v>22</v>
      </c>
      <c r="P12" s="2">
        <v>18</v>
      </c>
      <c r="Q12" s="2">
        <v>0</v>
      </c>
      <c r="R12" s="2" t="s">
        <v>580</v>
      </c>
      <c r="S12" s="1">
        <v>15740</v>
      </c>
      <c r="V12" t="s">
        <v>514</v>
      </c>
      <c r="W12" s="1">
        <v>16803</v>
      </c>
      <c r="X12" t="s">
        <v>512</v>
      </c>
      <c r="AB12" t="s">
        <v>515</v>
      </c>
    </row>
    <row r="13" spans="1:28">
      <c r="S13" s="1"/>
      <c r="W13" s="1"/>
      <c r="X13" s="3"/>
    </row>
    <row r="14" spans="1:28" s="3" customFormat="1">
      <c r="A14" s="3" t="s">
        <v>608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7">
        <f>S15</f>
        <v>16556</v>
      </c>
      <c r="U14" s="4"/>
    </row>
    <row r="15" spans="1:28">
      <c r="A15" t="s">
        <v>516</v>
      </c>
      <c r="B15">
        <v>819</v>
      </c>
      <c r="C15" s="2">
        <v>8</v>
      </c>
      <c r="D15" s="2">
        <v>155</v>
      </c>
      <c r="E15" s="2">
        <v>14</v>
      </c>
      <c r="F15" s="2" t="s">
        <v>580</v>
      </c>
      <c r="G15" s="2">
        <v>1</v>
      </c>
      <c r="H15" s="2">
        <v>0</v>
      </c>
      <c r="I15" s="2">
        <v>8</v>
      </c>
      <c r="J15" s="2">
        <v>16</v>
      </c>
      <c r="K15" s="2">
        <v>10</v>
      </c>
      <c r="L15" s="2">
        <v>-14</v>
      </c>
      <c r="M15" s="2">
        <v>15</v>
      </c>
      <c r="O15" s="2">
        <v>23</v>
      </c>
      <c r="P15" s="2">
        <v>22</v>
      </c>
      <c r="Q15" s="2">
        <v>0</v>
      </c>
      <c r="R15" s="2" t="s">
        <v>580</v>
      </c>
      <c r="S15" s="1">
        <v>16556</v>
      </c>
      <c r="V15" t="s">
        <v>517</v>
      </c>
      <c r="W15" s="1">
        <v>16803</v>
      </c>
      <c r="AB15" t="s">
        <v>518</v>
      </c>
    </row>
    <row r="16" spans="1:28">
      <c r="S16" s="1"/>
      <c r="W16" s="1"/>
    </row>
    <row r="17" spans="19:23">
      <c r="S17" s="1"/>
      <c r="W17" s="1"/>
    </row>
    <row r="18" spans="19:23">
      <c r="S18" s="1"/>
      <c r="W18" s="1"/>
    </row>
    <row r="19" spans="19:23">
      <c r="S19" s="1"/>
      <c r="W19" s="1"/>
    </row>
    <row r="20" spans="19:23">
      <c r="S20" s="1"/>
      <c r="W20" s="1"/>
    </row>
    <row r="21" spans="19:23">
      <c r="S21" s="1"/>
      <c r="W21" s="1"/>
    </row>
    <row r="22" spans="19:23">
      <c r="S22" s="1"/>
      <c r="W22" s="1"/>
    </row>
    <row r="23" spans="19:23">
      <c r="S23" s="1"/>
      <c r="W23" s="1"/>
    </row>
    <row r="24" spans="19:23">
      <c r="S24" s="1"/>
      <c r="W24" s="1"/>
    </row>
    <row r="25" spans="19:23">
      <c r="S25" s="1"/>
      <c r="W25" s="1"/>
    </row>
    <row r="26" spans="19:23">
      <c r="S26" s="1"/>
      <c r="W26" s="1"/>
    </row>
    <row r="27" spans="19:23">
      <c r="S27" s="1"/>
      <c r="W27" s="1"/>
    </row>
    <row r="28" spans="19:23">
      <c r="S28" s="1"/>
      <c r="W28" s="1"/>
    </row>
    <row r="29" spans="19:23">
      <c r="S29" s="1"/>
      <c r="W29" s="1"/>
    </row>
    <row r="30" spans="19:23">
      <c r="S30" s="1"/>
      <c r="W30" s="1"/>
    </row>
    <row r="31" spans="19:23">
      <c r="S31" s="1"/>
      <c r="W31" s="1"/>
    </row>
    <row r="32" spans="19:23">
      <c r="S32" s="1"/>
      <c r="W32" s="1"/>
    </row>
    <row r="33" spans="19:23">
      <c r="S33" s="1"/>
      <c r="W33" s="1"/>
    </row>
    <row r="34" spans="19:23">
      <c r="S34" s="1"/>
      <c r="W34" s="1"/>
    </row>
    <row r="35" spans="19:23">
      <c r="S35" s="1"/>
      <c r="W35" s="1"/>
    </row>
    <row r="36" spans="19:23">
      <c r="S36" s="1"/>
      <c r="W36" s="1"/>
    </row>
    <row r="37" spans="19:23">
      <c r="S37" s="1"/>
      <c r="W37" s="1"/>
    </row>
    <row r="38" spans="19:23">
      <c r="S38" s="1"/>
      <c r="W38" s="1"/>
    </row>
    <row r="39" spans="19:23">
      <c r="S39" s="1"/>
      <c r="W39" s="1"/>
    </row>
    <row r="40" spans="19:23">
      <c r="S40" s="1"/>
      <c r="W40" s="1"/>
    </row>
    <row r="41" spans="19:23">
      <c r="S41" s="1"/>
      <c r="W41" s="1"/>
    </row>
    <row r="42" spans="19:23">
      <c r="S42" s="1"/>
      <c r="W42" s="1"/>
    </row>
    <row r="43" spans="19:23">
      <c r="S43" s="1"/>
      <c r="W43" s="1"/>
    </row>
    <row r="44" spans="19:23">
      <c r="S44" s="1"/>
      <c r="W44" s="1"/>
    </row>
    <row r="45" spans="19:23">
      <c r="S45" s="1"/>
      <c r="W45" s="1"/>
    </row>
    <row r="46" spans="19:23">
      <c r="S46" s="1"/>
      <c r="W46" s="1"/>
    </row>
    <row r="47" spans="19:23">
      <c r="S47" s="1"/>
      <c r="W47" s="1"/>
    </row>
    <row r="48" spans="19:23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W101" s="1"/>
    </row>
    <row r="102" spans="19:23">
      <c r="S102" s="1"/>
      <c r="W102" s="1"/>
    </row>
    <row r="103" spans="19:23">
      <c r="S103" s="1"/>
      <c r="U103" s="5"/>
      <c r="W103" s="1"/>
    </row>
    <row r="104" spans="19:23">
      <c r="S104" s="1"/>
      <c r="U104" s="5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W107" s="1"/>
    </row>
    <row r="108" spans="19:23">
      <c r="S108" s="1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W113" s="1"/>
    </row>
    <row r="114" spans="19:23">
      <c r="S114" s="1"/>
      <c r="W114" s="1"/>
    </row>
    <row r="115" spans="19:23">
      <c r="S115" s="1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W118" s="1"/>
    </row>
    <row r="119" spans="19:23">
      <c r="S119" s="1"/>
      <c r="W119" s="1"/>
    </row>
    <row r="120" spans="19:23">
      <c r="S120" s="1"/>
      <c r="U120" s="5"/>
      <c r="W120" s="1"/>
    </row>
    <row r="121" spans="19:23">
      <c r="S121" s="1"/>
      <c r="W121" s="1"/>
    </row>
    <row r="122" spans="19:23">
      <c r="S122" s="1"/>
      <c r="U122" s="5"/>
      <c r="W122" s="1"/>
    </row>
    <row r="123" spans="19:23">
      <c r="S123" s="1"/>
      <c r="W123" s="1"/>
    </row>
    <row r="124" spans="19:23">
      <c r="S124" s="1"/>
      <c r="W124" s="1"/>
    </row>
    <row r="125" spans="19:23">
      <c r="S125" s="1"/>
      <c r="W125" s="1"/>
    </row>
    <row r="126" spans="19:23">
      <c r="S126" s="1"/>
      <c r="W126" s="1"/>
    </row>
    <row r="127" spans="19:23">
      <c r="S127" s="1"/>
      <c r="W127" s="1"/>
    </row>
    <row r="128" spans="19:23">
      <c r="S128" s="1"/>
      <c r="W128" s="1"/>
    </row>
    <row r="129" spans="19:23">
      <c r="S129" s="1"/>
      <c r="W129" s="1"/>
    </row>
    <row r="130" spans="19:23">
      <c r="S130" s="1"/>
      <c r="W130" s="1"/>
    </row>
    <row r="131" spans="19:23">
      <c r="S131" s="1"/>
      <c r="U131" s="5"/>
      <c r="W131" s="1"/>
    </row>
    <row r="132" spans="19:23">
      <c r="S132" s="1"/>
      <c r="W132" s="1"/>
    </row>
    <row r="133" spans="19:23">
      <c r="S133" s="1"/>
      <c r="W133" s="1"/>
    </row>
    <row r="134" spans="19:23">
      <c r="S134" s="1"/>
      <c r="W134" s="1"/>
    </row>
    <row r="135" spans="19:23">
      <c r="S135" s="1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  <row r="201" spans="19:23">
      <c r="S201" s="1"/>
      <c r="W201" s="1"/>
    </row>
    <row r="202" spans="19:23">
      <c r="S202" s="1"/>
      <c r="W202" s="1"/>
    </row>
    <row r="213" spans="1:24">
      <c r="A213">
        <f>SUBTOTAL(3,A3:A212)</f>
        <v>10</v>
      </c>
      <c r="X213" s="3" t="s">
        <v>600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200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.42578125" bestFit="1" customWidth="1"/>
    <col min="2" max="2" width="5" bestFit="1" customWidth="1"/>
    <col min="3" max="3" width="6.85546875" style="2" bestFit="1" customWidth="1"/>
    <col min="4" max="4" width="4.85546875" style="2" bestFit="1" customWidth="1"/>
    <col min="5" max="5" width="6" style="2" bestFit="1" customWidth="1"/>
    <col min="6" max="6" width="10.85546875" style="2" bestFit="1" customWidth="1"/>
    <col min="7" max="7" width="5" style="2" bestFit="1" customWidth="1"/>
    <col min="8" max="8" width="6.42578125" style="2" bestFit="1" customWidth="1"/>
    <col min="9" max="9" width="4" style="2" bestFit="1" customWidth="1"/>
    <col min="10" max="10" width="6.28515625" style="2" bestFit="1" customWidth="1"/>
    <col min="11" max="11" width="6.85546875" style="2" bestFit="1" customWidth="1"/>
    <col min="12" max="12" width="5.28515625" style="2" bestFit="1" customWidth="1"/>
    <col min="13" max="13" width="7.7109375" style="2" bestFit="1" customWidth="1"/>
    <col min="14" max="14" width="4.5703125" style="2" bestFit="1" customWidth="1"/>
    <col min="15" max="15" width="9.28515625" style="2" bestFit="1" customWidth="1"/>
    <col min="16" max="16" width="5.28515625" style="2" bestFit="1" customWidth="1"/>
    <col min="17" max="17" width="7.5703125" style="2" bestFit="1" customWidth="1"/>
    <col min="18" max="18" width="6.5703125" style="2" bestFit="1" customWidth="1"/>
    <col min="19" max="19" width="14.42578125" bestFit="1" customWidth="1"/>
    <col min="20" max="20" width="10.140625" bestFit="1" customWidth="1"/>
    <col min="21" max="21" width="4" style="2" bestFit="1" customWidth="1"/>
    <col min="22" max="22" width="24.42578125" bestFit="1" customWidth="1"/>
    <col min="23" max="23" width="12.42578125" bestFit="1" customWidth="1"/>
    <col min="26" max="26" width="22.42578125" bestFit="1" customWidth="1"/>
    <col min="27" max="27" width="18" bestFit="1" customWidth="1"/>
    <col min="28" max="28" width="32.140625" bestFit="1" customWidth="1"/>
  </cols>
  <sheetData>
    <row r="1" spans="1:28" s="3" customFormat="1">
      <c r="A1" s="3" t="s">
        <v>0</v>
      </c>
      <c r="B1" s="3" t="s">
        <v>1</v>
      </c>
      <c r="C1" s="4" t="s">
        <v>566</v>
      </c>
      <c r="D1" s="4" t="s">
        <v>567</v>
      </c>
      <c r="E1" s="4" t="s">
        <v>568</v>
      </c>
      <c r="F1" s="4" t="s">
        <v>592</v>
      </c>
      <c r="G1" s="4" t="s">
        <v>569</v>
      </c>
      <c r="H1" s="4" t="s">
        <v>2</v>
      </c>
      <c r="I1" s="4" t="s">
        <v>570</v>
      </c>
      <c r="J1" s="4" t="s">
        <v>571</v>
      </c>
      <c r="K1" s="4" t="s">
        <v>572</v>
      </c>
      <c r="L1" s="4" t="s">
        <v>573</v>
      </c>
      <c r="M1" s="4" t="s">
        <v>574</v>
      </c>
      <c r="N1" s="4" t="s">
        <v>593</v>
      </c>
      <c r="O1" s="4" t="s">
        <v>576</v>
      </c>
      <c r="P1" s="4" t="s">
        <v>575</v>
      </c>
      <c r="Q1" s="4" t="s">
        <v>577</v>
      </c>
      <c r="R1" s="4" t="s">
        <v>582</v>
      </c>
      <c r="S1" s="3" t="s">
        <v>4</v>
      </c>
      <c r="T1" s="3" t="s">
        <v>7</v>
      </c>
      <c r="U1" s="4" t="s">
        <v>594</v>
      </c>
      <c r="V1" s="3" t="s">
        <v>3</v>
      </c>
      <c r="W1" s="3" t="s">
        <v>5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6</v>
      </c>
    </row>
    <row r="2" spans="1:28">
      <c r="A2" s="3" t="s">
        <v>603</v>
      </c>
      <c r="S2" s="1"/>
      <c r="W2" s="1"/>
    </row>
    <row r="3" spans="1:28">
      <c r="A3" t="s">
        <v>538</v>
      </c>
      <c r="B3">
        <v>50</v>
      </c>
      <c r="C3" s="2">
        <v>4</v>
      </c>
      <c r="D3" s="2">
        <v>82</v>
      </c>
      <c r="E3" s="2">
        <v>8</v>
      </c>
      <c r="F3" s="2" t="s">
        <v>586</v>
      </c>
      <c r="G3" s="2">
        <v>1</v>
      </c>
      <c r="H3" s="2">
        <v>0</v>
      </c>
      <c r="I3" s="2">
        <v>1</v>
      </c>
      <c r="J3" s="2">
        <v>0</v>
      </c>
      <c r="K3" s="2">
        <v>0</v>
      </c>
      <c r="L3" s="2">
        <v>0</v>
      </c>
      <c r="M3" s="2">
        <v>0</v>
      </c>
      <c r="O3" s="2">
        <v>1</v>
      </c>
      <c r="P3" s="2">
        <v>6</v>
      </c>
      <c r="Q3" s="2">
        <v>0</v>
      </c>
      <c r="R3" s="2" t="s">
        <v>578</v>
      </c>
      <c r="S3" s="1">
        <v>14246</v>
      </c>
      <c r="V3" t="s">
        <v>539</v>
      </c>
      <c r="W3" s="1">
        <v>16803</v>
      </c>
      <c r="Z3" t="s">
        <v>40</v>
      </c>
    </row>
    <row r="4" spans="1:28">
      <c r="A4" t="s">
        <v>534</v>
      </c>
      <c r="B4">
        <v>70</v>
      </c>
      <c r="C4" s="2">
        <v>0</v>
      </c>
      <c r="D4" s="2">
        <v>80</v>
      </c>
      <c r="E4" s="2">
        <v>6</v>
      </c>
      <c r="F4" s="2" t="s">
        <v>589</v>
      </c>
      <c r="G4" s="2">
        <v>1</v>
      </c>
      <c r="H4" s="2">
        <v>0</v>
      </c>
      <c r="I4" s="2">
        <v>1</v>
      </c>
      <c r="J4" s="2">
        <v>0</v>
      </c>
      <c r="K4" s="2">
        <v>0</v>
      </c>
      <c r="L4" s="2">
        <v>0</v>
      </c>
      <c r="M4" s="2">
        <v>0</v>
      </c>
      <c r="O4" s="2">
        <v>3</v>
      </c>
      <c r="P4" s="2">
        <v>6</v>
      </c>
      <c r="Q4" s="2">
        <v>0</v>
      </c>
      <c r="R4" s="2" t="s">
        <v>579</v>
      </c>
      <c r="S4" s="1">
        <v>13150</v>
      </c>
      <c r="V4" t="s">
        <v>535</v>
      </c>
      <c r="W4" s="1">
        <v>16803</v>
      </c>
      <c r="Z4" t="s">
        <v>40</v>
      </c>
      <c r="AA4" t="s">
        <v>537</v>
      </c>
      <c r="AB4" t="s">
        <v>536</v>
      </c>
    </row>
    <row r="5" spans="1:28">
      <c r="A5" t="s">
        <v>542</v>
      </c>
      <c r="B5">
        <v>100</v>
      </c>
      <c r="C5" s="2">
        <v>4</v>
      </c>
      <c r="D5" s="2">
        <v>75</v>
      </c>
      <c r="E5" s="2">
        <v>6</v>
      </c>
      <c r="F5" s="2" t="s">
        <v>589</v>
      </c>
      <c r="G5" s="2">
        <v>1</v>
      </c>
      <c r="H5" s="2">
        <v>0</v>
      </c>
      <c r="I5" s="2">
        <v>2</v>
      </c>
      <c r="J5" s="2">
        <v>1</v>
      </c>
      <c r="K5" s="2">
        <v>1</v>
      </c>
      <c r="L5" s="2">
        <v>-1</v>
      </c>
      <c r="M5" s="2">
        <v>0</v>
      </c>
      <c r="O5" s="2">
        <v>3</v>
      </c>
      <c r="P5" s="2">
        <v>6</v>
      </c>
      <c r="Q5" s="2">
        <v>1</v>
      </c>
      <c r="R5" s="2" t="s">
        <v>579</v>
      </c>
      <c r="S5" s="1">
        <v>14703</v>
      </c>
      <c r="V5" t="s">
        <v>543</v>
      </c>
      <c r="W5" s="1">
        <v>16803</v>
      </c>
      <c r="Z5" t="s">
        <v>40</v>
      </c>
      <c r="AB5" t="s">
        <v>544</v>
      </c>
    </row>
    <row r="6" spans="1:28">
      <c r="A6" t="s">
        <v>547</v>
      </c>
      <c r="B6">
        <v>200</v>
      </c>
      <c r="C6" s="2">
        <v>4</v>
      </c>
      <c r="D6" s="2">
        <v>80</v>
      </c>
      <c r="E6" s="2">
        <v>8</v>
      </c>
      <c r="F6" s="2" t="s">
        <v>589</v>
      </c>
      <c r="G6" s="2">
        <v>1</v>
      </c>
      <c r="H6" s="2">
        <v>0</v>
      </c>
      <c r="I6" s="2">
        <v>2</v>
      </c>
      <c r="J6" s="2">
        <v>1</v>
      </c>
      <c r="K6" s="2">
        <v>1</v>
      </c>
      <c r="L6" s="2">
        <v>-1</v>
      </c>
      <c r="M6" s="2">
        <v>0</v>
      </c>
      <c r="O6" s="2">
        <v>3</v>
      </c>
      <c r="P6" s="2">
        <v>6</v>
      </c>
      <c r="Q6" s="2">
        <v>1</v>
      </c>
      <c r="R6" s="2" t="s">
        <v>579</v>
      </c>
      <c r="S6" s="1">
        <v>15144</v>
      </c>
      <c r="V6" t="s">
        <v>548</v>
      </c>
      <c r="W6" s="1">
        <v>16803</v>
      </c>
      <c r="Z6" t="s">
        <v>40</v>
      </c>
      <c r="AB6" t="s">
        <v>549</v>
      </c>
    </row>
    <row r="7" spans="1:28">
      <c r="A7" t="s">
        <v>540</v>
      </c>
      <c r="B7">
        <v>50</v>
      </c>
      <c r="C7" s="2">
        <v>4</v>
      </c>
      <c r="D7" s="2">
        <v>82</v>
      </c>
      <c r="E7" s="2">
        <v>8</v>
      </c>
      <c r="F7" s="2" t="s">
        <v>586</v>
      </c>
      <c r="G7" s="2">
        <v>1</v>
      </c>
      <c r="H7" s="2">
        <v>0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O7" s="2">
        <v>1</v>
      </c>
      <c r="P7" s="2">
        <v>6</v>
      </c>
      <c r="Q7" s="2">
        <v>0</v>
      </c>
      <c r="R7" s="2" t="s">
        <v>578</v>
      </c>
      <c r="S7" s="1">
        <v>14246</v>
      </c>
      <c r="T7" t="s">
        <v>391</v>
      </c>
      <c r="V7" t="s">
        <v>541</v>
      </c>
      <c r="W7" s="1">
        <v>16803</v>
      </c>
      <c r="Z7" t="s">
        <v>40</v>
      </c>
    </row>
    <row r="8" spans="1:28">
      <c r="A8" t="s">
        <v>545</v>
      </c>
      <c r="B8">
        <v>100</v>
      </c>
      <c r="C8" s="2">
        <v>4</v>
      </c>
      <c r="D8" s="2">
        <v>75</v>
      </c>
      <c r="E8" s="2">
        <v>6</v>
      </c>
      <c r="F8" s="2" t="s">
        <v>589</v>
      </c>
      <c r="G8" s="2">
        <v>1</v>
      </c>
      <c r="H8" s="2">
        <v>0</v>
      </c>
      <c r="I8" s="2">
        <v>2</v>
      </c>
      <c r="J8" s="2">
        <v>1</v>
      </c>
      <c r="K8" s="2">
        <v>1</v>
      </c>
      <c r="L8" s="2">
        <v>-1</v>
      </c>
      <c r="M8" s="2">
        <v>0</v>
      </c>
      <c r="O8" s="2">
        <v>3</v>
      </c>
      <c r="P8" s="2">
        <v>6</v>
      </c>
      <c r="Q8" s="2">
        <v>1</v>
      </c>
      <c r="R8" s="2" t="s">
        <v>579</v>
      </c>
      <c r="S8" s="1">
        <v>14703</v>
      </c>
      <c r="T8" t="s">
        <v>391</v>
      </c>
      <c r="V8" t="s">
        <v>546</v>
      </c>
      <c r="W8" s="1">
        <v>16803</v>
      </c>
      <c r="Z8" t="s">
        <v>40</v>
      </c>
      <c r="AB8" t="s">
        <v>544</v>
      </c>
    </row>
    <row r="9" spans="1:28">
      <c r="A9" t="s">
        <v>550</v>
      </c>
      <c r="B9">
        <v>200</v>
      </c>
      <c r="C9" s="2">
        <v>4</v>
      </c>
      <c r="D9" s="2">
        <v>80</v>
      </c>
      <c r="E9" s="2">
        <v>8</v>
      </c>
      <c r="F9" s="2" t="s">
        <v>589</v>
      </c>
      <c r="G9" s="2">
        <v>1</v>
      </c>
      <c r="H9" s="2">
        <v>0</v>
      </c>
      <c r="I9" s="2">
        <v>2</v>
      </c>
      <c r="J9" s="2">
        <v>1</v>
      </c>
      <c r="K9" s="2">
        <v>1</v>
      </c>
      <c r="L9" s="2">
        <v>-1</v>
      </c>
      <c r="M9" s="2">
        <v>0</v>
      </c>
      <c r="O9" s="2">
        <v>3</v>
      </c>
      <c r="P9" s="2">
        <v>6</v>
      </c>
      <c r="Q9" s="2">
        <v>1</v>
      </c>
      <c r="R9" s="2" t="s">
        <v>579</v>
      </c>
      <c r="S9" s="1">
        <v>15144</v>
      </c>
      <c r="T9" t="s">
        <v>391</v>
      </c>
      <c r="V9" t="s">
        <v>551</v>
      </c>
      <c r="W9" s="1">
        <v>16803</v>
      </c>
      <c r="Z9" t="s">
        <v>40</v>
      </c>
      <c r="AB9" t="s">
        <v>549</v>
      </c>
    </row>
    <row r="10" spans="1:28">
      <c r="A10" t="s">
        <v>552</v>
      </c>
      <c r="B10">
        <v>201</v>
      </c>
      <c r="C10" s="2">
        <v>0</v>
      </c>
      <c r="D10" s="2">
        <v>39</v>
      </c>
      <c r="E10" s="2">
        <v>10</v>
      </c>
      <c r="F10" s="2" t="s">
        <v>580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O10" s="2">
        <v>16</v>
      </c>
      <c r="P10" s="2">
        <v>4</v>
      </c>
      <c r="Q10" s="2">
        <v>0</v>
      </c>
      <c r="R10" s="2" t="s">
        <v>580</v>
      </c>
      <c r="S10" s="1">
        <v>14246</v>
      </c>
      <c r="V10" t="s">
        <v>553</v>
      </c>
      <c r="W10" s="1">
        <v>16803</v>
      </c>
    </row>
    <row r="11" spans="1:28">
      <c r="A11" t="s">
        <v>554</v>
      </c>
      <c r="B11">
        <v>201</v>
      </c>
      <c r="C11" s="2">
        <v>0</v>
      </c>
      <c r="D11" s="2">
        <v>39</v>
      </c>
      <c r="E11" s="2">
        <v>10</v>
      </c>
      <c r="F11" s="2" t="s">
        <v>580</v>
      </c>
      <c r="G11" s="2">
        <v>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O11" s="2">
        <v>16</v>
      </c>
      <c r="P11" s="2">
        <v>4</v>
      </c>
      <c r="Q11" s="2">
        <v>0</v>
      </c>
      <c r="R11" s="2" t="s">
        <v>580</v>
      </c>
      <c r="S11" s="1">
        <v>14611</v>
      </c>
      <c r="T11" t="s">
        <v>556</v>
      </c>
      <c r="V11" t="s">
        <v>555</v>
      </c>
      <c r="W11" s="1">
        <v>16803</v>
      </c>
    </row>
    <row r="12" spans="1:28">
      <c r="A12" t="s">
        <v>557</v>
      </c>
      <c r="B12">
        <v>201</v>
      </c>
      <c r="C12" s="2">
        <v>0</v>
      </c>
      <c r="D12" s="2">
        <v>39</v>
      </c>
      <c r="E12" s="2">
        <v>10</v>
      </c>
      <c r="F12" s="2" t="s">
        <v>580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O12" s="2">
        <v>16</v>
      </c>
      <c r="P12" s="2">
        <v>4</v>
      </c>
      <c r="Q12" s="2">
        <v>0</v>
      </c>
      <c r="R12" s="2" t="s">
        <v>580</v>
      </c>
      <c r="S12" s="1">
        <v>15707</v>
      </c>
      <c r="T12" t="s">
        <v>556</v>
      </c>
      <c r="V12" t="s">
        <v>558</v>
      </c>
      <c r="W12" s="1">
        <v>16803</v>
      </c>
      <c r="AA12" t="s">
        <v>559</v>
      </c>
    </row>
    <row r="13" spans="1:28">
      <c r="A13" t="s">
        <v>560</v>
      </c>
      <c r="B13">
        <v>80</v>
      </c>
      <c r="C13" s="2">
        <v>7</v>
      </c>
      <c r="D13" s="2">
        <v>60</v>
      </c>
      <c r="E13" s="2">
        <v>4</v>
      </c>
      <c r="F13" s="2" t="s">
        <v>581</v>
      </c>
      <c r="G13" s="2">
        <v>1</v>
      </c>
      <c r="H13" s="2">
        <v>0</v>
      </c>
      <c r="I13" s="2">
        <v>1</v>
      </c>
      <c r="J13" s="2">
        <v>0</v>
      </c>
      <c r="K13" s="2">
        <v>0</v>
      </c>
      <c r="L13" s="2">
        <v>-2</v>
      </c>
      <c r="M13" s="2">
        <v>0</v>
      </c>
      <c r="O13" s="2">
        <v>2</v>
      </c>
      <c r="P13" s="2">
        <v>2</v>
      </c>
      <c r="Q13" s="2">
        <v>1</v>
      </c>
      <c r="R13" s="2" t="s">
        <v>581</v>
      </c>
      <c r="S13" s="1">
        <v>14246</v>
      </c>
      <c r="V13" t="s">
        <v>561</v>
      </c>
      <c r="W13" s="1">
        <v>16803</v>
      </c>
    </row>
    <row r="14" spans="1:28">
      <c r="A14" t="s">
        <v>562</v>
      </c>
      <c r="B14">
        <v>50</v>
      </c>
      <c r="C14" s="2">
        <v>0</v>
      </c>
      <c r="D14" s="2">
        <v>0</v>
      </c>
      <c r="E14" s="2">
        <v>30</v>
      </c>
      <c r="F14" s="2" t="s">
        <v>591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O14" s="2">
        <v>3</v>
      </c>
      <c r="P14" s="2">
        <v>4</v>
      </c>
      <c r="Q14" s="2">
        <v>0</v>
      </c>
      <c r="R14" s="2" t="s">
        <v>579</v>
      </c>
      <c r="S14" s="1">
        <v>14246</v>
      </c>
      <c r="V14" t="s">
        <v>563</v>
      </c>
      <c r="W14" s="1">
        <v>16803</v>
      </c>
    </row>
    <row r="15" spans="1:28">
      <c r="A15" t="s">
        <v>564</v>
      </c>
      <c r="B15">
        <v>210</v>
      </c>
      <c r="C15" s="2">
        <v>6</v>
      </c>
      <c r="D15" s="2">
        <v>40</v>
      </c>
      <c r="E15" s="2">
        <v>15</v>
      </c>
      <c r="F15" s="2" t="s">
        <v>591</v>
      </c>
      <c r="G15" s="2">
        <v>1</v>
      </c>
      <c r="H15" s="2">
        <v>3</v>
      </c>
      <c r="I15" s="2">
        <v>1</v>
      </c>
      <c r="J15" s="2">
        <v>13</v>
      </c>
      <c r="K15" s="2">
        <v>11</v>
      </c>
      <c r="L15" s="2">
        <v>-1</v>
      </c>
      <c r="M15" s="2">
        <v>1</v>
      </c>
      <c r="O15" s="2">
        <v>9</v>
      </c>
      <c r="P15" s="2">
        <v>9</v>
      </c>
      <c r="Q15" s="2">
        <v>0</v>
      </c>
      <c r="R15" s="2" t="s">
        <v>579</v>
      </c>
      <c r="S15" s="1">
        <v>14246</v>
      </c>
      <c r="T15" t="s">
        <v>382</v>
      </c>
      <c r="V15" t="s">
        <v>565</v>
      </c>
      <c r="W15" s="1">
        <v>16803</v>
      </c>
    </row>
    <row r="16" spans="1:28">
      <c r="S16" s="1"/>
      <c r="W16" s="1"/>
    </row>
    <row r="17" spans="1:23">
      <c r="A17" s="3" t="s">
        <v>602</v>
      </c>
      <c r="S17" s="1"/>
      <c r="W17" s="1"/>
    </row>
    <row r="18" spans="1:23">
      <c r="A18" t="s">
        <v>519</v>
      </c>
      <c r="B18">
        <v>1500</v>
      </c>
      <c r="C18" s="2">
        <v>30</v>
      </c>
      <c r="D18" s="2">
        <v>600</v>
      </c>
      <c r="E18" s="2">
        <v>3</v>
      </c>
      <c r="F18" s="2" t="s">
        <v>581</v>
      </c>
      <c r="G18" s="2">
        <v>3</v>
      </c>
      <c r="H18" s="2">
        <v>0</v>
      </c>
      <c r="I18" s="2">
        <v>8</v>
      </c>
      <c r="J18" s="2">
        <v>0</v>
      </c>
      <c r="K18" s="2">
        <v>0</v>
      </c>
      <c r="L18" s="2">
        <v>0</v>
      </c>
      <c r="M18" s="2">
        <v>6</v>
      </c>
      <c r="O18" s="2">
        <v>7</v>
      </c>
      <c r="P18" s="2">
        <v>0</v>
      </c>
      <c r="Q18" s="2">
        <v>0</v>
      </c>
      <c r="R18" s="2" t="s">
        <v>581</v>
      </c>
      <c r="S18" s="1">
        <v>14246</v>
      </c>
      <c r="V18" t="s">
        <v>520</v>
      </c>
      <c r="W18" s="1">
        <v>16803</v>
      </c>
    </row>
    <row r="19" spans="1:23">
      <c r="A19" t="s">
        <v>521</v>
      </c>
      <c r="B19">
        <v>1300</v>
      </c>
      <c r="C19" s="2">
        <v>30</v>
      </c>
      <c r="D19" s="2">
        <v>170</v>
      </c>
      <c r="E19" s="2">
        <v>6</v>
      </c>
      <c r="F19" s="2" t="s">
        <v>581</v>
      </c>
      <c r="G19" s="2">
        <v>2</v>
      </c>
      <c r="H19" s="2">
        <v>0</v>
      </c>
      <c r="I19" s="2">
        <v>6</v>
      </c>
      <c r="J19" s="2">
        <v>4</v>
      </c>
      <c r="K19" s="2">
        <v>3</v>
      </c>
      <c r="L19" s="2">
        <v>-3</v>
      </c>
      <c r="M19" s="2">
        <v>6</v>
      </c>
      <c r="O19" s="2">
        <v>11</v>
      </c>
      <c r="P19" s="2">
        <v>7</v>
      </c>
      <c r="Q19" s="2">
        <v>7</v>
      </c>
      <c r="R19" s="2" t="s">
        <v>581</v>
      </c>
      <c r="S19" s="1">
        <v>14246</v>
      </c>
      <c r="V19" t="s">
        <v>522</v>
      </c>
      <c r="W19" s="1">
        <v>16803</v>
      </c>
    </row>
    <row r="20" spans="1:23">
      <c r="A20" t="s">
        <v>523</v>
      </c>
      <c r="B20">
        <v>900</v>
      </c>
      <c r="C20" s="2">
        <v>2</v>
      </c>
      <c r="D20" s="2">
        <v>140</v>
      </c>
      <c r="E20" s="2">
        <v>6</v>
      </c>
      <c r="F20" s="2" t="s">
        <v>581</v>
      </c>
      <c r="G20" s="2">
        <v>2</v>
      </c>
      <c r="H20" s="2">
        <v>0</v>
      </c>
      <c r="I20" s="2">
        <v>6</v>
      </c>
      <c r="J20" s="2">
        <v>2</v>
      </c>
      <c r="K20" s="2">
        <v>1</v>
      </c>
      <c r="L20" s="2">
        <v>0</v>
      </c>
      <c r="M20" s="2">
        <v>6</v>
      </c>
      <c r="O20" s="2">
        <v>11</v>
      </c>
      <c r="P20" s="2">
        <v>6</v>
      </c>
      <c r="Q20" s="2">
        <v>7</v>
      </c>
      <c r="R20" s="2" t="s">
        <v>581</v>
      </c>
      <c r="S20" s="1">
        <v>14246</v>
      </c>
      <c r="V20" t="s">
        <v>524</v>
      </c>
      <c r="W20" s="1">
        <v>16803</v>
      </c>
    </row>
    <row r="21" spans="1:23">
      <c r="A21" t="s">
        <v>525</v>
      </c>
      <c r="B21">
        <v>2000</v>
      </c>
      <c r="C21" s="2">
        <v>60</v>
      </c>
      <c r="D21" s="2">
        <v>500</v>
      </c>
      <c r="E21" s="2">
        <v>5</v>
      </c>
      <c r="F21" s="2" t="s">
        <v>581</v>
      </c>
      <c r="G21" s="2">
        <v>2</v>
      </c>
      <c r="H21" s="2">
        <v>5</v>
      </c>
      <c r="I21" s="2">
        <v>12</v>
      </c>
      <c r="J21" s="2">
        <v>9</v>
      </c>
      <c r="K21" s="2">
        <v>7</v>
      </c>
      <c r="L21" s="2">
        <v>-7</v>
      </c>
      <c r="M21" s="2">
        <v>13</v>
      </c>
      <c r="O21" s="2">
        <v>16</v>
      </c>
      <c r="P21" s="2">
        <v>9</v>
      </c>
      <c r="Q21" s="2">
        <v>8</v>
      </c>
      <c r="R21" s="2" t="s">
        <v>581</v>
      </c>
      <c r="S21" s="1">
        <v>14246</v>
      </c>
      <c r="T21" t="s">
        <v>297</v>
      </c>
      <c r="V21" t="s">
        <v>526</v>
      </c>
      <c r="W21" s="1">
        <v>16803</v>
      </c>
    </row>
    <row r="22" spans="1:23">
      <c r="A22" t="s">
        <v>527</v>
      </c>
      <c r="B22">
        <v>2000</v>
      </c>
      <c r="C22" s="2">
        <v>60</v>
      </c>
      <c r="D22" s="2">
        <v>500</v>
      </c>
      <c r="E22" s="2">
        <v>5</v>
      </c>
      <c r="F22" s="2" t="s">
        <v>581</v>
      </c>
      <c r="G22" s="2">
        <v>1</v>
      </c>
      <c r="H22" s="2">
        <v>5</v>
      </c>
      <c r="I22" s="2">
        <v>14</v>
      </c>
      <c r="J22" s="2">
        <v>9</v>
      </c>
      <c r="K22" s="2">
        <v>7</v>
      </c>
      <c r="L22" s="2">
        <v>-7</v>
      </c>
      <c r="M22" s="2">
        <v>14</v>
      </c>
      <c r="O22" s="2">
        <v>17</v>
      </c>
      <c r="P22" s="2">
        <v>10</v>
      </c>
      <c r="Q22" s="2">
        <v>9</v>
      </c>
      <c r="R22" s="2" t="s">
        <v>581</v>
      </c>
      <c r="S22" s="1">
        <v>14246</v>
      </c>
      <c r="T22" t="s">
        <v>297</v>
      </c>
      <c r="V22" t="s">
        <v>526</v>
      </c>
      <c r="W22" s="1">
        <v>16803</v>
      </c>
    </row>
    <row r="23" spans="1:23">
      <c r="A23" t="s">
        <v>528</v>
      </c>
      <c r="B23">
        <v>1700</v>
      </c>
      <c r="C23" s="2">
        <v>50</v>
      </c>
      <c r="D23" s="2">
        <v>400</v>
      </c>
      <c r="E23" s="2">
        <v>5</v>
      </c>
      <c r="F23" s="2" t="s">
        <v>581</v>
      </c>
      <c r="G23" s="2">
        <v>1</v>
      </c>
      <c r="H23" s="2">
        <v>4</v>
      </c>
      <c r="I23" s="2">
        <v>10</v>
      </c>
      <c r="J23" s="2">
        <v>8</v>
      </c>
      <c r="K23" s="2">
        <v>6</v>
      </c>
      <c r="L23" s="2">
        <v>-6</v>
      </c>
      <c r="M23" s="2">
        <v>12</v>
      </c>
      <c r="O23" s="2">
        <v>16</v>
      </c>
      <c r="P23" s="2">
        <v>9</v>
      </c>
      <c r="Q23" s="2">
        <v>8</v>
      </c>
      <c r="R23" s="2" t="s">
        <v>581</v>
      </c>
      <c r="S23" s="1">
        <v>14246</v>
      </c>
      <c r="T23" t="s">
        <v>297</v>
      </c>
      <c r="V23" t="s">
        <v>529</v>
      </c>
      <c r="W23" s="1">
        <v>16803</v>
      </c>
    </row>
    <row r="24" spans="1:23">
      <c r="A24" t="s">
        <v>530</v>
      </c>
      <c r="B24">
        <v>1600</v>
      </c>
      <c r="C24" s="2">
        <v>50</v>
      </c>
      <c r="D24" s="2">
        <v>400</v>
      </c>
      <c r="E24" s="2">
        <v>5</v>
      </c>
      <c r="F24" s="2" t="s">
        <v>581</v>
      </c>
      <c r="G24" s="2">
        <v>1</v>
      </c>
      <c r="H24" s="2">
        <v>4</v>
      </c>
      <c r="I24" s="2">
        <v>9</v>
      </c>
      <c r="J24" s="2">
        <v>7</v>
      </c>
      <c r="K24" s="2">
        <v>5</v>
      </c>
      <c r="L24" s="2">
        <v>-5</v>
      </c>
      <c r="M24" s="2">
        <v>10</v>
      </c>
      <c r="O24" s="2">
        <v>13</v>
      </c>
      <c r="P24" s="2">
        <v>8</v>
      </c>
      <c r="Q24" s="2">
        <v>8</v>
      </c>
      <c r="R24" s="2" t="s">
        <v>581</v>
      </c>
      <c r="S24" s="1">
        <v>14246</v>
      </c>
      <c r="T24" t="s">
        <v>297</v>
      </c>
      <c r="V24" t="s">
        <v>531</v>
      </c>
      <c r="W24" s="1">
        <v>16803</v>
      </c>
    </row>
    <row r="25" spans="1:23">
      <c r="A25" t="s">
        <v>532</v>
      </c>
      <c r="B25">
        <v>4500</v>
      </c>
      <c r="C25" s="2">
        <v>40</v>
      </c>
      <c r="D25" s="2">
        <v>500</v>
      </c>
      <c r="E25" s="2">
        <v>5</v>
      </c>
      <c r="F25" s="2" t="s">
        <v>581</v>
      </c>
      <c r="G25" s="2">
        <v>3</v>
      </c>
      <c r="H25" s="2">
        <v>0</v>
      </c>
      <c r="I25" s="2">
        <v>9</v>
      </c>
      <c r="J25" s="2">
        <v>0</v>
      </c>
      <c r="K25" s="2">
        <v>0</v>
      </c>
      <c r="L25" s="2">
        <v>-4</v>
      </c>
      <c r="M25" s="2">
        <v>0</v>
      </c>
      <c r="O25" s="2">
        <v>12</v>
      </c>
      <c r="P25" s="2">
        <v>8</v>
      </c>
      <c r="Q25" s="2">
        <v>8</v>
      </c>
      <c r="R25" s="2" t="s">
        <v>581</v>
      </c>
      <c r="S25" s="1">
        <v>16589</v>
      </c>
      <c r="V25" t="s">
        <v>533</v>
      </c>
      <c r="W25" s="1">
        <v>16803</v>
      </c>
    </row>
    <row r="26" spans="1:23">
      <c r="S26" s="1"/>
      <c r="W26" s="1"/>
    </row>
    <row r="27" spans="1:23" s="3" customFormat="1">
      <c r="A27" s="3" t="s">
        <v>601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U27" s="4"/>
    </row>
    <row r="28" spans="1:23">
      <c r="A28" t="s">
        <v>380</v>
      </c>
      <c r="B28">
        <v>274</v>
      </c>
      <c r="C28" s="2">
        <v>18</v>
      </c>
      <c r="D28" s="2">
        <v>0</v>
      </c>
      <c r="E28" s="2">
        <v>0</v>
      </c>
      <c r="F28" s="2" t="s">
        <v>588</v>
      </c>
      <c r="G28" s="2">
        <v>4</v>
      </c>
      <c r="H28" s="2">
        <v>3</v>
      </c>
      <c r="I28" s="2">
        <v>1</v>
      </c>
      <c r="J28" s="2">
        <v>15</v>
      </c>
      <c r="K28" s="2">
        <v>14</v>
      </c>
      <c r="L28" s="2">
        <v>-8</v>
      </c>
      <c r="M28" s="2">
        <v>14</v>
      </c>
      <c r="O28" s="2">
        <v>12</v>
      </c>
      <c r="P28" s="2">
        <v>12</v>
      </c>
      <c r="Q28" s="2">
        <v>3</v>
      </c>
      <c r="R28" s="2" t="s">
        <v>579</v>
      </c>
      <c r="S28" s="1">
        <v>14246</v>
      </c>
      <c r="T28" t="s">
        <v>382</v>
      </c>
      <c r="V28" t="s">
        <v>381</v>
      </c>
      <c r="W28" s="1">
        <v>16803</v>
      </c>
    </row>
    <row r="29" spans="1:23">
      <c r="A29" t="s">
        <v>383</v>
      </c>
      <c r="B29">
        <v>203</v>
      </c>
      <c r="C29" s="2">
        <v>30</v>
      </c>
      <c r="D29" s="2">
        <v>0</v>
      </c>
      <c r="E29" s="2">
        <v>0</v>
      </c>
      <c r="F29" s="2" t="s">
        <v>588</v>
      </c>
      <c r="G29" s="2">
        <v>4</v>
      </c>
      <c r="H29" s="2">
        <v>0</v>
      </c>
      <c r="I29" s="2">
        <v>1</v>
      </c>
      <c r="J29" s="2">
        <v>8</v>
      </c>
      <c r="K29" s="2">
        <v>10</v>
      </c>
      <c r="L29" s="2">
        <v>-6</v>
      </c>
      <c r="M29" s="2">
        <v>1</v>
      </c>
      <c r="O29" s="2">
        <v>9</v>
      </c>
      <c r="P29" s="2">
        <v>10</v>
      </c>
      <c r="Q29" s="2">
        <v>3</v>
      </c>
      <c r="R29" s="2" t="s">
        <v>579</v>
      </c>
      <c r="S29" s="1">
        <v>14246</v>
      </c>
      <c r="V29" t="s">
        <v>384</v>
      </c>
      <c r="W29" s="1">
        <v>16803</v>
      </c>
    </row>
    <row r="30" spans="1:23">
      <c r="S30" s="1"/>
      <c r="W30" s="1"/>
    </row>
    <row r="31" spans="1:23">
      <c r="A31" t="s">
        <v>607</v>
      </c>
      <c r="S31" s="1"/>
      <c r="W31" s="1"/>
    </row>
    <row r="32" spans="1:23">
      <c r="S32" s="1"/>
      <c r="W32" s="1"/>
    </row>
    <row r="33" spans="19:23">
      <c r="S33" s="1"/>
      <c r="W33" s="1"/>
    </row>
    <row r="34" spans="19:23">
      <c r="S34" s="1"/>
      <c r="W34" s="1"/>
    </row>
    <row r="35" spans="19:23">
      <c r="S35" s="1"/>
      <c r="W35" s="1"/>
    </row>
    <row r="36" spans="19:23">
      <c r="S36" s="1"/>
      <c r="W36" s="1"/>
    </row>
    <row r="37" spans="19:23">
      <c r="S37" s="1"/>
      <c r="W37" s="1"/>
    </row>
    <row r="38" spans="19:23">
      <c r="S38" s="1"/>
      <c r="W38" s="1"/>
    </row>
    <row r="39" spans="19:23">
      <c r="S39" s="1"/>
      <c r="W39" s="1"/>
    </row>
    <row r="40" spans="19:23">
      <c r="S40" s="1"/>
      <c r="W40" s="1"/>
    </row>
    <row r="41" spans="19:23">
      <c r="S41" s="1"/>
      <c r="W41" s="1"/>
    </row>
    <row r="42" spans="19:23">
      <c r="S42" s="1"/>
      <c r="W42" s="1"/>
    </row>
    <row r="43" spans="19:23">
      <c r="S43" s="1"/>
      <c r="W43" s="1"/>
    </row>
    <row r="44" spans="19:23">
      <c r="S44" s="1"/>
      <c r="W44" s="1"/>
    </row>
    <row r="45" spans="19:23">
      <c r="S45" s="1"/>
      <c r="W45" s="1"/>
    </row>
    <row r="46" spans="19:23">
      <c r="S46" s="1"/>
      <c r="W46" s="1"/>
    </row>
    <row r="47" spans="19:23">
      <c r="S47" s="1"/>
      <c r="W47" s="1"/>
    </row>
    <row r="48" spans="19:23">
      <c r="S48" s="1"/>
      <c r="W48" s="1"/>
    </row>
    <row r="49" spans="19:23">
      <c r="S49" s="1"/>
      <c r="W49" s="1"/>
    </row>
    <row r="50" spans="19:23">
      <c r="S50" s="1"/>
      <c r="W50" s="1"/>
    </row>
    <row r="51" spans="19:23">
      <c r="S51" s="1"/>
      <c r="W51" s="1"/>
    </row>
    <row r="52" spans="19:23">
      <c r="S52" s="1"/>
      <c r="W52" s="1"/>
    </row>
    <row r="53" spans="19:23">
      <c r="S53" s="1"/>
      <c r="W53" s="1"/>
    </row>
    <row r="54" spans="19:23">
      <c r="S54" s="1"/>
      <c r="W54" s="1"/>
    </row>
    <row r="55" spans="19:23">
      <c r="S55" s="1"/>
      <c r="W55" s="1"/>
    </row>
    <row r="56" spans="19:23">
      <c r="S56" s="1"/>
      <c r="W56" s="1"/>
    </row>
    <row r="57" spans="19:23">
      <c r="S57" s="1"/>
      <c r="W57" s="1"/>
    </row>
    <row r="58" spans="19:23">
      <c r="S58" s="1"/>
      <c r="W58" s="1"/>
    </row>
    <row r="59" spans="19:23">
      <c r="S59" s="1"/>
      <c r="W59" s="1"/>
    </row>
    <row r="60" spans="19:23">
      <c r="S60" s="1"/>
      <c r="W60" s="1"/>
    </row>
    <row r="61" spans="19:23">
      <c r="S61" s="1"/>
      <c r="W61" s="1"/>
    </row>
    <row r="62" spans="19:23">
      <c r="S62" s="1"/>
      <c r="W62" s="1"/>
    </row>
    <row r="63" spans="19:23">
      <c r="S63" s="1"/>
      <c r="W63" s="1"/>
    </row>
    <row r="64" spans="19:23">
      <c r="S64" s="1"/>
      <c r="W64" s="1"/>
    </row>
    <row r="65" spans="19:23">
      <c r="S65" s="1"/>
      <c r="W65" s="1"/>
    </row>
    <row r="66" spans="19:23">
      <c r="S66" s="1"/>
      <c r="W66" s="1"/>
    </row>
    <row r="67" spans="19:23">
      <c r="S67" s="1"/>
      <c r="W67" s="1"/>
    </row>
    <row r="68" spans="19:23">
      <c r="S68" s="1"/>
      <c r="W68" s="1"/>
    </row>
    <row r="69" spans="19:23">
      <c r="S69" s="1"/>
      <c r="W69" s="1"/>
    </row>
    <row r="70" spans="19:23">
      <c r="S70" s="1"/>
      <c r="W70" s="1"/>
    </row>
    <row r="71" spans="19:23">
      <c r="S71" s="1"/>
      <c r="W71" s="1"/>
    </row>
    <row r="72" spans="19:23">
      <c r="S72" s="1"/>
      <c r="W72" s="1"/>
    </row>
    <row r="73" spans="19:23">
      <c r="S73" s="1"/>
      <c r="W73" s="1"/>
    </row>
    <row r="74" spans="19:23">
      <c r="S74" s="1"/>
      <c r="W74" s="1"/>
    </row>
    <row r="75" spans="19:23">
      <c r="S75" s="1"/>
      <c r="W75" s="1"/>
    </row>
    <row r="76" spans="19:23">
      <c r="S76" s="1"/>
      <c r="W76" s="1"/>
    </row>
    <row r="77" spans="19:23">
      <c r="S77" s="1"/>
      <c r="W77" s="1"/>
    </row>
    <row r="78" spans="19:23">
      <c r="S78" s="1"/>
      <c r="W78" s="1"/>
    </row>
    <row r="79" spans="19:23">
      <c r="S79" s="1"/>
      <c r="W79" s="1"/>
    </row>
    <row r="80" spans="19:23">
      <c r="S80" s="1"/>
      <c r="W80" s="1"/>
    </row>
    <row r="81" spans="19:23">
      <c r="S81" s="1"/>
      <c r="W81" s="1"/>
    </row>
    <row r="82" spans="19:23">
      <c r="S82" s="1"/>
      <c r="W82" s="1"/>
    </row>
    <row r="83" spans="19:23">
      <c r="S83" s="1"/>
      <c r="W83" s="1"/>
    </row>
    <row r="84" spans="19:23">
      <c r="S84" s="1"/>
      <c r="W84" s="1"/>
    </row>
    <row r="85" spans="19:23">
      <c r="S85" s="1"/>
      <c r="W85" s="1"/>
    </row>
    <row r="86" spans="19:23">
      <c r="S86" s="1"/>
      <c r="W86" s="1"/>
    </row>
    <row r="87" spans="19:23">
      <c r="S87" s="1"/>
      <c r="W87" s="1"/>
    </row>
    <row r="88" spans="19:23">
      <c r="S88" s="1"/>
      <c r="W88" s="1"/>
    </row>
    <row r="89" spans="19:23">
      <c r="S89" s="1"/>
      <c r="W89" s="1"/>
    </row>
    <row r="90" spans="19:23">
      <c r="S90" s="1"/>
      <c r="W90" s="1"/>
    </row>
    <row r="91" spans="19:23">
      <c r="S91" s="1"/>
      <c r="W91" s="1"/>
    </row>
    <row r="92" spans="19:23">
      <c r="S92" s="1"/>
      <c r="W92" s="1"/>
    </row>
    <row r="93" spans="19:23">
      <c r="S93" s="1"/>
      <c r="W93" s="1"/>
    </row>
    <row r="94" spans="19:23">
      <c r="S94" s="1"/>
      <c r="W94" s="1"/>
    </row>
    <row r="95" spans="19:23">
      <c r="S95" s="1"/>
      <c r="W95" s="1"/>
    </row>
    <row r="96" spans="19:23">
      <c r="S96" s="1"/>
      <c r="W96" s="1"/>
    </row>
    <row r="97" spans="19:23">
      <c r="S97" s="1"/>
      <c r="W97" s="1"/>
    </row>
    <row r="98" spans="19:23">
      <c r="S98" s="1"/>
      <c r="W98" s="1"/>
    </row>
    <row r="99" spans="19:23">
      <c r="S99" s="1"/>
      <c r="W99" s="1"/>
    </row>
    <row r="100" spans="19:23">
      <c r="S100" s="1"/>
      <c r="W100" s="1"/>
    </row>
    <row r="101" spans="19:23">
      <c r="S101" s="1"/>
      <c r="U101" s="5"/>
      <c r="W101" s="1"/>
    </row>
    <row r="102" spans="19:23">
      <c r="S102" s="1"/>
      <c r="U102" s="5"/>
      <c r="W102" s="1"/>
    </row>
    <row r="103" spans="19:23">
      <c r="S103" s="1"/>
      <c r="W103" s="1"/>
    </row>
    <row r="104" spans="19:23">
      <c r="S104" s="1"/>
      <c r="W104" s="1"/>
    </row>
    <row r="105" spans="19:23">
      <c r="S105" s="1"/>
      <c r="W105" s="1"/>
    </row>
    <row r="106" spans="19:23">
      <c r="S106" s="1"/>
      <c r="W106" s="1"/>
    </row>
    <row r="107" spans="19:23">
      <c r="S107" s="1"/>
      <c r="W107" s="1"/>
    </row>
    <row r="108" spans="19:23">
      <c r="S108" s="1"/>
      <c r="W108" s="1"/>
    </row>
    <row r="109" spans="19:23">
      <c r="S109" s="1"/>
      <c r="W109" s="1"/>
    </row>
    <row r="110" spans="19:23">
      <c r="S110" s="1"/>
      <c r="W110" s="1"/>
    </row>
    <row r="111" spans="19:23">
      <c r="S111" s="1"/>
      <c r="W111" s="1"/>
    </row>
    <row r="112" spans="19:23">
      <c r="S112" s="1"/>
      <c r="W112" s="1"/>
    </row>
    <row r="113" spans="19:23">
      <c r="S113" s="1"/>
      <c r="W113" s="1"/>
    </row>
    <row r="114" spans="19:23">
      <c r="S114" s="1"/>
      <c r="W114" s="1"/>
    </row>
    <row r="115" spans="19:23">
      <c r="S115" s="1"/>
      <c r="W115" s="1"/>
    </row>
    <row r="116" spans="19:23">
      <c r="S116" s="1"/>
      <c r="W116" s="1"/>
    </row>
    <row r="117" spans="19:23">
      <c r="S117" s="1"/>
      <c r="W117" s="1"/>
    </row>
    <row r="118" spans="19:23">
      <c r="S118" s="1"/>
      <c r="U118" s="5"/>
      <c r="W118" s="1"/>
    </row>
    <row r="119" spans="19:23">
      <c r="S119" s="1"/>
      <c r="W119" s="1"/>
    </row>
    <row r="120" spans="19:23">
      <c r="S120" s="1"/>
      <c r="U120" s="5"/>
      <c r="W120" s="1"/>
    </row>
    <row r="121" spans="19:23">
      <c r="S121" s="1"/>
      <c r="W121" s="1"/>
    </row>
    <row r="122" spans="19:23">
      <c r="S122" s="1"/>
      <c r="W122" s="1"/>
    </row>
    <row r="123" spans="19:23">
      <c r="S123" s="1"/>
      <c r="W123" s="1"/>
    </row>
    <row r="124" spans="19:23">
      <c r="S124" s="1"/>
      <c r="W124" s="1"/>
    </row>
    <row r="125" spans="19:23">
      <c r="S125" s="1"/>
      <c r="W125" s="1"/>
    </row>
    <row r="126" spans="19:23">
      <c r="S126" s="1"/>
      <c r="W126" s="1"/>
    </row>
    <row r="127" spans="19:23">
      <c r="S127" s="1"/>
      <c r="W127" s="1"/>
    </row>
    <row r="128" spans="19:23">
      <c r="S128" s="1"/>
      <c r="W128" s="1"/>
    </row>
    <row r="129" spans="19:23">
      <c r="S129" s="1"/>
      <c r="U129" s="5"/>
      <c r="W129" s="1"/>
    </row>
    <row r="130" spans="19:23">
      <c r="S130" s="1"/>
      <c r="W130" s="1"/>
    </row>
    <row r="131" spans="19:23">
      <c r="S131" s="1"/>
      <c r="W131" s="1"/>
    </row>
    <row r="132" spans="19:23">
      <c r="S132" s="1"/>
      <c r="W132" s="1"/>
    </row>
    <row r="133" spans="19:23">
      <c r="S133" s="1"/>
      <c r="W133" s="1"/>
    </row>
    <row r="134" spans="19:23">
      <c r="S134" s="1"/>
      <c r="W134" s="1"/>
    </row>
    <row r="135" spans="19:23">
      <c r="S135" s="1"/>
      <c r="W135" s="1"/>
    </row>
    <row r="136" spans="19:23">
      <c r="S136" s="1"/>
      <c r="W136" s="1"/>
    </row>
    <row r="137" spans="19:23">
      <c r="S137" s="1"/>
      <c r="W137" s="1"/>
    </row>
    <row r="138" spans="19:23">
      <c r="S138" s="1"/>
      <c r="W138" s="1"/>
    </row>
    <row r="139" spans="19:23">
      <c r="S139" s="1"/>
      <c r="W139" s="1"/>
    </row>
    <row r="140" spans="19:23">
      <c r="S140" s="1"/>
      <c r="W140" s="1"/>
    </row>
    <row r="141" spans="19:23">
      <c r="S141" s="1"/>
      <c r="W141" s="1"/>
    </row>
    <row r="142" spans="19:23">
      <c r="S142" s="1"/>
      <c r="W142" s="1"/>
    </row>
    <row r="143" spans="19:23">
      <c r="S143" s="1"/>
      <c r="W143" s="1"/>
    </row>
    <row r="144" spans="19:23">
      <c r="S144" s="1"/>
      <c r="W144" s="1"/>
    </row>
    <row r="145" spans="19:23">
      <c r="S145" s="1"/>
      <c r="W145" s="1"/>
    </row>
    <row r="146" spans="19:23">
      <c r="S146" s="1"/>
      <c r="W146" s="1"/>
    </row>
    <row r="147" spans="19:23">
      <c r="S147" s="1"/>
      <c r="W147" s="1"/>
    </row>
    <row r="148" spans="19:23">
      <c r="S148" s="1"/>
      <c r="W148" s="1"/>
    </row>
    <row r="149" spans="19:23">
      <c r="S149" s="1"/>
      <c r="W149" s="1"/>
    </row>
    <row r="150" spans="19:23">
      <c r="S150" s="1"/>
      <c r="W150" s="1"/>
    </row>
    <row r="151" spans="19:23">
      <c r="S151" s="1"/>
      <c r="W151" s="1"/>
    </row>
    <row r="152" spans="19:23">
      <c r="S152" s="1"/>
      <c r="W152" s="1"/>
    </row>
    <row r="153" spans="19:23">
      <c r="S153" s="1"/>
      <c r="W153" s="1"/>
    </row>
    <row r="154" spans="19:23">
      <c r="S154" s="1"/>
      <c r="W154" s="1"/>
    </row>
    <row r="155" spans="19:23">
      <c r="S155" s="1"/>
      <c r="W155" s="1"/>
    </row>
    <row r="156" spans="19:23">
      <c r="S156" s="1"/>
      <c r="W156" s="1"/>
    </row>
    <row r="157" spans="19:23">
      <c r="S157" s="1"/>
      <c r="W157" s="1"/>
    </row>
    <row r="158" spans="19:23">
      <c r="S158" s="1"/>
      <c r="W158" s="1"/>
    </row>
    <row r="159" spans="19:23">
      <c r="S159" s="1"/>
      <c r="W159" s="1"/>
    </row>
    <row r="160" spans="19:23">
      <c r="S160" s="1"/>
      <c r="W160" s="1"/>
    </row>
    <row r="161" spans="19:23">
      <c r="S161" s="1"/>
      <c r="W161" s="1"/>
    </row>
    <row r="162" spans="19:23">
      <c r="S162" s="1"/>
      <c r="W162" s="1"/>
    </row>
    <row r="163" spans="19:23">
      <c r="S163" s="1"/>
      <c r="W163" s="1"/>
    </row>
    <row r="164" spans="19:23">
      <c r="S164" s="1"/>
      <c r="W164" s="1"/>
    </row>
    <row r="165" spans="19:23">
      <c r="S165" s="1"/>
      <c r="W165" s="1"/>
    </row>
    <row r="166" spans="19:23">
      <c r="S166" s="1"/>
      <c r="W166" s="1"/>
    </row>
    <row r="167" spans="19:23">
      <c r="S167" s="1"/>
      <c r="W167" s="1"/>
    </row>
    <row r="168" spans="19:23">
      <c r="S168" s="1"/>
      <c r="W168" s="1"/>
    </row>
    <row r="169" spans="19:23">
      <c r="S169" s="1"/>
      <c r="W169" s="1"/>
    </row>
    <row r="170" spans="19:23">
      <c r="S170" s="1"/>
      <c r="W170" s="1"/>
    </row>
    <row r="171" spans="19:23">
      <c r="S171" s="1"/>
      <c r="W171" s="1"/>
    </row>
    <row r="172" spans="19:23">
      <c r="S172" s="1"/>
      <c r="W172" s="1"/>
    </row>
    <row r="173" spans="19:23">
      <c r="S173" s="1"/>
      <c r="W173" s="1"/>
    </row>
    <row r="174" spans="19:23">
      <c r="S174" s="1"/>
      <c r="W174" s="1"/>
    </row>
    <row r="175" spans="19:23">
      <c r="S175" s="1"/>
      <c r="W175" s="1"/>
    </row>
    <row r="176" spans="19:23">
      <c r="S176" s="1"/>
      <c r="W176" s="1"/>
    </row>
    <row r="177" spans="19:23">
      <c r="S177" s="1"/>
      <c r="W177" s="1"/>
    </row>
    <row r="178" spans="19:23">
      <c r="S178" s="1"/>
      <c r="W178" s="1"/>
    </row>
    <row r="179" spans="19:23">
      <c r="S179" s="1"/>
      <c r="W179" s="1"/>
    </row>
    <row r="180" spans="19:23">
      <c r="S180" s="1"/>
      <c r="W180" s="1"/>
    </row>
    <row r="181" spans="19:23">
      <c r="S181" s="1"/>
      <c r="W181" s="1"/>
    </row>
    <row r="182" spans="19:23">
      <c r="S182" s="1"/>
      <c r="W182" s="1"/>
    </row>
    <row r="183" spans="19:23">
      <c r="S183" s="1"/>
      <c r="W183" s="1"/>
    </row>
    <row r="184" spans="19:23">
      <c r="S184" s="1"/>
      <c r="W184" s="1"/>
    </row>
    <row r="185" spans="19:23">
      <c r="S185" s="1"/>
      <c r="W185" s="1"/>
    </row>
    <row r="186" spans="19:23">
      <c r="S186" s="1"/>
      <c r="W186" s="1"/>
    </row>
    <row r="187" spans="19:23">
      <c r="S187" s="1"/>
      <c r="W187" s="1"/>
    </row>
    <row r="188" spans="19:23">
      <c r="S188" s="1"/>
      <c r="W188" s="1"/>
    </row>
    <row r="189" spans="19:23">
      <c r="S189" s="1"/>
      <c r="W189" s="1"/>
    </row>
    <row r="190" spans="19:23">
      <c r="S190" s="1"/>
      <c r="W190" s="1"/>
    </row>
    <row r="191" spans="19:23">
      <c r="S191" s="1"/>
      <c r="W191" s="1"/>
    </row>
    <row r="192" spans="19:23">
      <c r="S192" s="1"/>
      <c r="W192" s="1"/>
    </row>
    <row r="193" spans="19:23">
      <c r="S193" s="1"/>
      <c r="W193" s="1"/>
    </row>
    <row r="194" spans="19:23">
      <c r="S194" s="1"/>
      <c r="W194" s="1"/>
    </row>
    <row r="195" spans="19:23">
      <c r="S195" s="1"/>
      <c r="W195" s="1"/>
    </row>
    <row r="196" spans="19:23">
      <c r="S196" s="1"/>
      <c r="W196" s="1"/>
    </row>
    <row r="197" spans="19:23">
      <c r="S197" s="1"/>
      <c r="W197" s="1"/>
    </row>
    <row r="198" spans="19:23">
      <c r="S198" s="1"/>
      <c r="W198" s="1"/>
    </row>
    <row r="199" spans="19:23">
      <c r="S199" s="1"/>
      <c r="W199" s="1"/>
    </row>
    <row r="200" spans="19:23">
      <c r="S200" s="1"/>
      <c r="W2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Infantry</vt:lpstr>
      <vt:lpstr>Tanks</vt:lpstr>
      <vt:lpstr>Recon</vt:lpstr>
      <vt:lpstr>Anti-Tank</vt:lpstr>
      <vt:lpstr>Artillery</vt:lpstr>
      <vt:lpstr>Anti-Aircraft</vt:lpstr>
      <vt:lpstr>Fighters</vt:lpstr>
      <vt:lpstr>Tac Bombers</vt:lpstr>
      <vt:lpstr>Strat Bombers</vt:lpstr>
      <vt:lpstr>Misc</vt:lpstr>
      <vt:lpstr>_88mm_Pak_a</vt:lpstr>
      <vt:lpstr>a_StuG_IV</vt:lpstr>
      <vt:lpstr>a_StuH_42</vt:lpstr>
      <vt:lpstr>p_8.8_cm_FlaK_36</vt:lpstr>
      <vt:lpstr>p_StuG_IV</vt:lpstr>
      <vt:lpstr>p_StuH_42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2013-03-15T23:31:59Z</dcterms:created>
  <dcterms:modified xsi:type="dcterms:W3CDTF">2013-03-16T05:01:52Z</dcterms:modified>
</cp:coreProperties>
</file>